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95" documentId="8_{B19DC427-37BE-4FE7-B19C-C934BB0C6680}" xr6:coauthVersionLast="47" xr6:coauthVersionMax="47" xr10:uidLastSave="{35DCF453-6E94-4FF8-B8F9-DD8B8DB53700}"/>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36" i="255" l="1"/>
  <c r="W68" i="255"/>
  <c r="W100" i="255"/>
  <c r="W130" i="255"/>
  <c r="Y91" i="255"/>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92" i="255" l="1"/>
  <c r="V124" i="255"/>
  <c r="V60" i="255"/>
  <c r="B20" i="259" a="1"/>
  <c r="W114" i="255" s="1"/>
  <c r="B20" i="261" a="1"/>
  <c r="B20" i="261" s="1"/>
  <c r="AG22" i="259" a="1"/>
  <c r="AG27" i="259" a="1"/>
  <c r="AG18" i="259" a="1"/>
  <c r="B24" i="259" a="1"/>
  <c r="W118" i="255" s="1"/>
  <c r="B26" i="261" a="1"/>
  <c r="B26" i="261" s="1"/>
  <c r="B28" i="259" a="1"/>
  <c r="W122" i="255" s="1"/>
  <c r="AG9" i="259" a="1"/>
  <c r="B29" i="259" a="1"/>
  <c r="B32" i="261" a="1"/>
  <c r="B32" i="261" s="1"/>
  <c r="B19" i="259" a="1"/>
  <c r="W113" i="255" s="1"/>
  <c r="AG21" i="259" a="1"/>
  <c r="AG7" i="259" a="1"/>
  <c r="B13" i="259" a="1"/>
  <c r="W107" i="255" s="1"/>
  <c r="B21" i="259" a="1"/>
  <c r="W115" i="255" s="1"/>
  <c r="AG10" i="259" a="1"/>
  <c r="B23" i="259" a="1"/>
  <c r="W117" i="255" s="1"/>
  <c r="B38" i="261" a="1"/>
  <c r="B38" i="261" s="1"/>
  <c r="AG20" i="259" a="1"/>
  <c r="AG14" i="259" a="1"/>
  <c r="AG29" i="259" a="1"/>
  <c r="AG29" i="259" s="1"/>
  <c r="B11" i="259" a="1"/>
  <c r="W105" i="255" s="1"/>
  <c r="B15" i="259" a="1"/>
  <c r="W109" i="255" s="1"/>
  <c r="AG12" i="259" a="1"/>
  <c r="B44" i="261" a="1"/>
  <c r="B44" i="261" s="1"/>
  <c r="B17" i="259" a="1"/>
  <c r="W111" i="255" s="1"/>
  <c r="AG17" i="259" a="1"/>
  <c r="B26" i="259" a="1"/>
  <c r="W120" i="255" s="1"/>
  <c r="B14" i="261" a="1"/>
  <c r="B14" i="261" s="1"/>
  <c r="B18" i="259" a="1"/>
  <c r="W112" i="255" s="1"/>
  <c r="AG23" i="259" a="1"/>
  <c r="AG24" i="259" a="1"/>
  <c r="B16" i="259" a="1"/>
  <c r="W110" i="255" s="1"/>
  <c r="AG19" i="259" a="1"/>
  <c r="AG28" i="259" a="1"/>
  <c r="AG11" i="259" a="1"/>
  <c r="AG15" i="259" a="1"/>
  <c r="AG26" i="259" a="1"/>
  <c r="B8" i="259" a="1"/>
  <c r="W102" i="255" s="1"/>
  <c r="AG25" i="259" a="1"/>
  <c r="B27" i="259" a="1"/>
  <c r="W121" i="255" s="1"/>
  <c r="B7" i="259" a="1"/>
  <c r="W101" i="255" s="1"/>
  <c r="B14" i="259" a="1"/>
  <c r="W108" i="255" s="1"/>
  <c r="AG16" i="259" a="1"/>
  <c r="B22" i="259" a="1"/>
  <c r="W116" i="255" s="1"/>
  <c r="AG8" i="259" a="1"/>
  <c r="B8" i="261" a="1"/>
  <c r="B8" i="261" s="1"/>
  <c r="B12" i="259" a="1"/>
  <c r="W106" i="255" s="1"/>
  <c r="AG13" i="259" a="1"/>
  <c r="B9" i="259" a="1"/>
  <c r="W103" i="255" s="1"/>
  <c r="B10" i="259" a="1"/>
  <c r="W104" i="255" s="1"/>
  <c r="B25" i="259" a="1"/>
  <c r="W119" i="255" s="1"/>
  <c r="AG39" i="259" a="1"/>
  <c r="B42" i="259" a="1"/>
  <c r="B55" i="259" a="1"/>
  <c r="B57" i="259" a="1"/>
  <c r="AG37" i="259" a="1"/>
  <c r="AG52" i="259" a="1"/>
  <c r="B44" i="259" a="1"/>
  <c r="B41" i="259" a="1"/>
  <c r="AG54" i="259" a="1"/>
  <c r="AG46" i="259" a="1"/>
  <c r="AG41" i="259" a="1"/>
  <c r="AG55" i="259" a="1"/>
  <c r="AG42" i="259" a="1"/>
  <c r="B47" i="259" a="1"/>
  <c r="B21" i="261" a="1"/>
  <c r="B21" i="261" s="1"/>
  <c r="B58" i="259" a="1"/>
  <c r="AG56" i="259" a="1"/>
  <c r="AG58" i="259" a="1"/>
  <c r="B39" i="261" a="1"/>
  <c r="B39" i="261" s="1"/>
  <c r="AG44" i="259" a="1"/>
  <c r="AG57" i="259" a="1"/>
  <c r="AG51" i="259" a="1"/>
  <c r="B33" i="261" a="1"/>
  <c r="B33" i="261" s="1"/>
  <c r="B51" i="259" a="1"/>
  <c r="B59" i="259" a="1"/>
  <c r="B43" i="259" a="1"/>
  <c r="B48" i="259" a="1"/>
  <c r="B27" i="261" a="1"/>
  <c r="B27" i="261" s="1"/>
  <c r="AG48" i="259" a="1"/>
  <c r="B50" i="259" a="1"/>
  <c r="B9" i="261" a="1"/>
  <c r="B9" i="261" s="1"/>
  <c r="B54" i="259" a="1"/>
  <c r="AG40" i="259" a="1"/>
  <c r="AG59" i="259" a="1"/>
  <c r="B56" i="259" a="1"/>
  <c r="AG47" i="259" a="1"/>
  <c r="AG50" i="259" a="1"/>
  <c r="AG43" i="259" a="1"/>
  <c r="B45" i="259" a="1"/>
  <c r="B39" i="259" a="1"/>
  <c r="AG38" i="259" a="1"/>
  <c r="B38" i="259" a="1"/>
  <c r="B49" i="259" a="1"/>
  <c r="AG53" i="259" a="1"/>
  <c r="B15" i="261" a="1"/>
  <c r="B15" i="261" s="1"/>
  <c r="B40" i="259" a="1"/>
  <c r="B53" i="259" a="1"/>
  <c r="B52" i="259" a="1"/>
  <c r="B37" i="259" a="1"/>
  <c r="B46" i="259" a="1"/>
  <c r="B45" i="261" a="1"/>
  <c r="B45" i="261" s="1"/>
  <c r="AG45" i="259" a="1"/>
  <c r="AG49" i="259" a="1"/>
  <c r="C3" i="262"/>
  <c r="C3" i="212"/>
  <c r="V125" i="255" l="1" a="1"/>
  <c r="V125" i="255" s="1"/>
  <c r="V93" i="255" a="1"/>
  <c r="V93" i="255" s="1"/>
  <c r="V61" i="255" a="1"/>
  <c r="V61" i="255" s="1"/>
  <c r="B46" i="259"/>
  <c r="W46" i="255"/>
  <c r="B37" i="259"/>
  <c r="W37" i="255"/>
  <c r="B52" i="259"/>
  <c r="W52" i="255"/>
  <c r="B53" i="259"/>
  <c r="W53" i="255"/>
  <c r="B40" i="259"/>
  <c r="W40" i="255"/>
  <c r="B49" i="259"/>
  <c r="W49" i="255"/>
  <c r="B38" i="259"/>
  <c r="W38" i="255"/>
  <c r="B39" i="259"/>
  <c r="W39" i="255"/>
  <c r="B45" i="259"/>
  <c r="W45" i="255"/>
  <c r="B56" i="259"/>
  <c r="W56" i="255"/>
  <c r="B54" i="259"/>
  <c r="W54" i="255"/>
  <c r="B50" i="259"/>
  <c r="W50" i="255"/>
  <c r="B48" i="259"/>
  <c r="W48" i="255"/>
  <c r="B43" i="259"/>
  <c r="W43" i="255"/>
  <c r="B59" i="259"/>
  <c r="W59" i="255"/>
  <c r="B51" i="259"/>
  <c r="W51" i="255"/>
  <c r="B58" i="259"/>
  <c r="W58" i="255"/>
  <c r="B47" i="259"/>
  <c r="W47" i="255"/>
  <c r="B41" i="259"/>
  <c r="W41" i="255"/>
  <c r="B44" i="259"/>
  <c r="W44" i="255"/>
  <c r="B57" i="259"/>
  <c r="W57" i="255"/>
  <c r="B55" i="259"/>
  <c r="W55" i="255"/>
  <c r="B42" i="259"/>
  <c r="W42" i="255"/>
  <c r="AG49" i="259"/>
  <c r="W81" i="255"/>
  <c r="AG45" i="259"/>
  <c r="W77" i="255"/>
  <c r="AG53" i="259"/>
  <c r="W85" i="255"/>
  <c r="AG38" i="259"/>
  <c r="W70" i="255"/>
  <c r="AG43" i="259"/>
  <c r="W75" i="255"/>
  <c r="AG50" i="259"/>
  <c r="W82" i="255"/>
  <c r="AG47" i="259"/>
  <c r="W79" i="255"/>
  <c r="AG59" i="259"/>
  <c r="W91" i="255"/>
  <c r="AG40" i="259"/>
  <c r="W72" i="255"/>
  <c r="AG48" i="259"/>
  <c r="W80" i="255"/>
  <c r="AG51" i="259"/>
  <c r="W83" i="255"/>
  <c r="AG57" i="259"/>
  <c r="W89" i="255"/>
  <c r="AG44" i="259"/>
  <c r="W76" i="255"/>
  <c r="AG58" i="259"/>
  <c r="W90" i="255"/>
  <c r="AG56" i="259"/>
  <c r="W88" i="255"/>
  <c r="AG42" i="259"/>
  <c r="W74" i="255"/>
  <c r="AG55" i="259"/>
  <c r="W87" i="255"/>
  <c r="AG41" i="259"/>
  <c r="W73" i="255"/>
  <c r="AG46" i="259"/>
  <c r="W78" i="255"/>
  <c r="AG54" i="259"/>
  <c r="W86" i="255"/>
  <c r="AG52" i="259"/>
  <c r="W84" i="255"/>
  <c r="AG37" i="259"/>
  <c r="W69" i="255"/>
  <c r="AG39" i="259"/>
  <c r="W71" i="255"/>
  <c r="B29" i="259"/>
  <c r="W123" i="255"/>
  <c r="AG13" i="259"/>
  <c r="W137" i="255"/>
  <c r="AG8" i="259"/>
  <c r="W132" i="255"/>
  <c r="AG16" i="259"/>
  <c r="W140" i="255"/>
  <c r="AG25" i="259"/>
  <c r="W149" i="255"/>
  <c r="AG26" i="259"/>
  <c r="W150" i="255"/>
  <c r="AG15" i="259"/>
  <c r="W139" i="255"/>
  <c r="AG11" i="259"/>
  <c r="W135" i="255"/>
  <c r="AG28" i="259"/>
  <c r="W152" i="255"/>
  <c r="AG19" i="259"/>
  <c r="W143" i="255"/>
  <c r="AG24" i="259"/>
  <c r="W148" i="255"/>
  <c r="AG23" i="259"/>
  <c r="W147" i="255"/>
  <c r="AG17" i="259"/>
  <c r="W141" i="255"/>
  <c r="AG12" i="259"/>
  <c r="W136" i="255"/>
  <c r="AG14" i="259"/>
  <c r="W138" i="255"/>
  <c r="AG20" i="259"/>
  <c r="W144" i="255"/>
  <c r="AG10" i="259"/>
  <c r="W134" i="255"/>
  <c r="AG7" i="259"/>
  <c r="W131" i="255"/>
  <c r="AG21" i="259"/>
  <c r="W145" i="255"/>
  <c r="AG9" i="259"/>
  <c r="W133" i="255"/>
  <c r="AG18" i="259"/>
  <c r="W142" i="255"/>
  <c r="AG27" i="259"/>
  <c r="W151" i="255"/>
  <c r="AG22" i="259"/>
  <c r="W146" i="255"/>
  <c r="B25" i="259"/>
  <c r="B10" i="259"/>
  <c r="B9" i="259"/>
  <c r="B12" i="259"/>
  <c r="B22" i="259"/>
  <c r="B14" i="259"/>
  <c r="B7" i="259"/>
  <c r="B27" i="259"/>
  <c r="B8" i="259"/>
  <c r="B16" i="259"/>
  <c r="B18" i="259"/>
  <c r="B26" i="259"/>
  <c r="B17" i="259"/>
  <c r="B15" i="259"/>
  <c r="B11" i="259"/>
  <c r="B23" i="259"/>
  <c r="B21" i="259"/>
  <c r="B13" i="259"/>
  <c r="B19" i="259"/>
  <c r="B28" i="259"/>
  <c r="B24" i="259"/>
  <c r="B20" i="259"/>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M60" i="259"/>
  <c r="M61" i="259" s="1"/>
  <c r="AN60" i="259"/>
  <c r="AN61" i="259" s="1"/>
  <c r="BB60" i="259"/>
  <c r="BB61" i="259" s="1"/>
  <c r="AM60" i="259"/>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659" i="233" a="1"/>
  <c r="F1703" i="233" a="1"/>
  <c r="F674" i="233" a="1"/>
  <c r="F984" i="233" a="1"/>
  <c r="F1045" i="233" a="1"/>
  <c r="F1053" i="233" a="1"/>
  <c r="F1191" i="233" a="1"/>
  <c r="F259" i="233" a="1"/>
  <c r="F34" i="233" a="1"/>
  <c r="F413" i="233" a="1"/>
  <c r="F1537" i="233" a="1"/>
  <c r="F372" i="233" a="1"/>
  <c r="F283" i="233" a="1"/>
  <c r="F1243" i="233" a="1"/>
  <c r="F323" i="233" a="1"/>
  <c r="F879" i="233" a="1"/>
  <c r="F859" i="233" a="1"/>
  <c r="F1435" i="233" a="1"/>
  <c r="F460" i="233" a="1"/>
  <c r="F1417" i="233" a="1"/>
  <c r="F1903" i="233" a="1"/>
  <c r="F1197" i="233" a="1"/>
  <c r="F698" i="233" a="1"/>
  <c r="F1455" i="233" a="1"/>
  <c r="F1821" i="233" a="1"/>
  <c r="F1809" i="233" a="1"/>
  <c r="F20" i="233" a="1"/>
  <c r="F76" i="233" a="1"/>
  <c r="F138" i="233" a="1"/>
  <c r="F58" i="233" a="1"/>
  <c r="F1555" i="233" a="1"/>
  <c r="F1391" i="233" a="1"/>
  <c r="F94" i="233" a="1"/>
  <c r="F1118" i="233" a="1"/>
  <c r="F1522" i="233" a="1"/>
  <c r="F800" i="233" a="1"/>
  <c r="F2" i="233" a="1"/>
  <c r="F1254" i="233" a="1"/>
  <c r="F1345" i="233" a="1"/>
  <c r="F1465" i="233" a="1"/>
  <c r="F597" i="233" a="1"/>
  <c r="F946" i="233" a="1"/>
  <c r="F304" i="233" a="1"/>
  <c r="F654" i="233" a="1"/>
  <c r="F1278" i="233" a="1"/>
  <c r="F284" i="233" a="1"/>
  <c r="F1244" i="233" a="1"/>
  <c r="F1140" i="233" a="1"/>
  <c r="F107" i="233" a="1"/>
  <c r="F562" i="233" a="1"/>
  <c r="F1876" i="233" a="1"/>
  <c r="F899" i="233" a="1"/>
  <c r="F1831" i="233" a="1"/>
  <c r="F420" i="233" a="1"/>
  <c r="F1218" i="233" a="1"/>
  <c r="F545" i="233" a="1"/>
  <c r="F264" i="233" a="1"/>
  <c r="F261" i="233" a="1"/>
  <c r="F1390" i="233" a="1"/>
  <c r="F1055" i="233" a="1"/>
  <c r="F90" i="233" a="1"/>
  <c r="F1695" i="233" a="1"/>
  <c r="F506" i="233" a="1"/>
  <c r="F269" i="233" a="1"/>
  <c r="F1012" i="233" a="1"/>
  <c r="F95" i="233" a="1"/>
  <c r="F1338" i="233" a="1"/>
  <c r="F979" i="233" a="1"/>
  <c r="F84" i="233" a="1"/>
  <c r="F1845" i="233" a="1"/>
  <c r="F1776" i="233" a="1"/>
  <c r="F1433" i="233" a="1"/>
  <c r="F614" i="233" a="1"/>
  <c r="F1677" i="233" a="1"/>
  <c r="F1707" i="233" a="1"/>
  <c r="F1347" i="233" a="1"/>
  <c r="F1796" i="233" a="1"/>
  <c r="F1302" i="233" a="1"/>
  <c r="F1528" i="233" a="1"/>
  <c r="F1706" i="233" a="1"/>
  <c r="F1692" i="233" a="1"/>
  <c r="F1906" i="233" a="1"/>
  <c r="F941" i="233" a="1"/>
  <c r="F1150" i="233" a="1"/>
  <c r="F1720" i="233" a="1"/>
  <c r="F861" i="233" a="1"/>
  <c r="F1517" i="233" a="1"/>
  <c r="F533" i="233" a="1"/>
  <c r="F353" i="233" a="1"/>
  <c r="F1856" i="233" a="1"/>
  <c r="F1443" i="233" a="1"/>
  <c r="F260" i="233" a="1"/>
  <c r="F993" i="233" a="1"/>
  <c r="F68" i="233" a="1"/>
  <c r="F1771" i="233" a="1"/>
  <c r="F1655" i="233" a="1"/>
  <c r="F1331" i="233" a="1"/>
  <c r="F807" i="233" a="1"/>
  <c r="F1268" i="233" a="1"/>
  <c r="F1496" i="233" a="1"/>
  <c r="F577" i="233" a="1"/>
  <c r="F1286" i="233" a="1"/>
  <c r="F1922" i="233" a="1"/>
  <c r="F901" i="233" a="1"/>
  <c r="F1781" i="233" a="1"/>
  <c r="F1967" i="233" a="1"/>
  <c r="F588" i="233" a="1"/>
  <c r="F1896" i="233" a="1"/>
  <c r="F1079" i="233" a="1"/>
  <c r="F1704" i="233" a="1"/>
  <c r="F561" i="233" a="1"/>
  <c r="F1509" i="233" a="1"/>
  <c r="F1361" i="233" a="1"/>
  <c r="F884" i="233" a="1"/>
  <c r="F1462" i="233" a="1"/>
  <c r="F1671" i="233" a="1"/>
  <c r="F1034" i="233" a="1"/>
  <c r="F624" i="233" a="1"/>
  <c r="F958" i="233" a="1"/>
  <c r="F399" i="233" a="1"/>
  <c r="F329" i="233" a="1"/>
  <c r="F274" i="233" a="1"/>
  <c r="F1901" i="233" a="1"/>
  <c r="F1016" i="233" a="1"/>
  <c r="F1795" i="233" a="1"/>
  <c r="F652" i="233" a="1"/>
  <c r="F156" i="233" a="1"/>
  <c r="F1711" i="233" a="1"/>
  <c r="F857" i="233" a="1"/>
  <c r="F1611" i="233" a="1"/>
  <c r="F184" i="233" a="1"/>
  <c r="F1274" i="233" a="1"/>
  <c r="F570" i="233" a="1"/>
  <c r="F1854" i="233" a="1"/>
  <c r="F477" i="233" a="1"/>
  <c r="F1056" i="233" a="1"/>
  <c r="F716" i="233" a="1"/>
  <c r="F475" i="233" a="1"/>
  <c r="F1648" i="233" a="1"/>
  <c r="F491" i="233" a="1"/>
  <c r="F1224" i="233" a="1"/>
  <c r="F1499" i="233" a="1"/>
  <c r="F1092" i="233" a="1"/>
  <c r="F192" i="233" a="1"/>
  <c r="F711" i="233" a="1"/>
  <c r="F1164" i="233" a="1"/>
  <c r="F1680" i="233" a="1"/>
  <c r="F319" i="233" a="1"/>
  <c r="F981" i="233" a="1"/>
  <c r="F1252" i="233" a="1"/>
  <c r="F660" i="233" a="1"/>
  <c r="F1153" i="233" a="1"/>
  <c r="F1232" i="233" a="1"/>
  <c r="F933" i="233" a="1"/>
  <c r="F488" i="233" a="1"/>
  <c r="F1349" i="233" a="1"/>
  <c r="F497" i="233" a="1"/>
  <c r="F315" i="233" a="1"/>
  <c r="F1721" i="233" a="1"/>
  <c r="F808" i="233" a="1"/>
  <c r="F1412" i="233" a="1"/>
  <c r="F607" i="233" a="1"/>
  <c r="F601" i="233" a="1"/>
  <c r="F5" i="233" a="1"/>
  <c r="F791" i="233" a="1"/>
  <c r="F522" i="233" a="1"/>
  <c r="F1033" i="233" a="1"/>
  <c r="F1477" i="233" a="1"/>
  <c r="F41" i="233" a="1"/>
  <c r="F438" i="233" a="1"/>
  <c r="F896" i="233" a="1"/>
  <c r="F219" i="233" a="1"/>
  <c r="F6" i="233" a="1"/>
  <c r="F300" i="233" a="1"/>
  <c r="F1868" i="233" a="1"/>
  <c r="F1380" i="233" a="1"/>
  <c r="F1112" i="233" a="1"/>
  <c r="F1111" i="233" a="1"/>
  <c r="F326" i="233" a="1"/>
  <c r="F846" i="233" a="1"/>
  <c r="F1979" i="233" a="1"/>
  <c r="F1743" i="233" a="1"/>
  <c r="F515" i="233" a="1"/>
  <c r="F750" i="233" a="1"/>
  <c r="F56" i="233" a="1"/>
  <c r="F1772" i="233" a="1"/>
  <c r="F186" i="233" a="1"/>
  <c r="F1505" i="233" a="1"/>
  <c r="F1456" i="233" a="1"/>
  <c r="F1074" i="233" a="1"/>
  <c r="F244" i="233" a="1"/>
  <c r="F702" i="233" a="1"/>
  <c r="F704" i="233" a="1"/>
  <c r="F1651" i="233" a="1"/>
  <c r="F1239" i="233" a="1"/>
  <c r="F541" i="233" a="1"/>
  <c r="F736" i="233" a="1"/>
  <c r="F1554" i="233" a="1"/>
  <c r="F1791" i="233" a="1"/>
  <c r="F1977" i="233" a="1"/>
  <c r="F1988" i="233" a="1"/>
  <c r="F880" i="233" a="1"/>
  <c r="F754" i="233" a="1"/>
  <c r="F61" i="233" a="1"/>
  <c r="F276" i="233" a="1"/>
  <c r="F835" i="233" a="1"/>
  <c r="F818" i="233" a="1"/>
  <c r="F1893" i="233" a="1"/>
  <c r="F1751" i="233" a="1"/>
  <c r="F1107" i="233" a="1"/>
  <c r="F799" i="233" a="1"/>
  <c r="F81" i="233" a="1"/>
  <c r="F1097" i="233" a="1"/>
  <c r="F1493" i="233" a="1"/>
  <c r="F1265" i="233" a="1"/>
  <c r="F1430" i="233" a="1"/>
  <c r="F1199" i="233" a="1"/>
  <c r="F1175" i="233" a="1"/>
  <c r="F669" i="233" a="1"/>
  <c r="F168" i="233" a="1"/>
  <c r="F854" i="233" a="1"/>
  <c r="F395" i="233" a="1"/>
  <c r="F740" i="233" a="1"/>
  <c r="F952" i="233" a="1"/>
  <c r="F349" i="233" a="1"/>
  <c r="F251" i="233" a="1"/>
  <c r="F139" i="233" a="1"/>
  <c r="F1760" i="233" a="1"/>
  <c r="F424" i="233" a="1"/>
  <c r="F1754" i="233" a="1"/>
  <c r="F1106" i="233" a="1"/>
  <c r="F1525" i="233" a="1"/>
  <c r="F617" i="233" a="1"/>
  <c r="F1956" i="233" a="1"/>
  <c r="F345" i="233" a="1"/>
  <c r="F1936" i="233" a="1"/>
  <c r="F1654" i="233" a="1"/>
  <c r="F1322" i="233" a="1"/>
  <c r="F255" i="233" a="1"/>
  <c r="F318" i="233" a="1"/>
  <c r="F788" i="233" a="1"/>
  <c r="F765" i="233" a="1"/>
  <c r="F1341" i="233" a="1"/>
  <c r="F1086" i="233" a="1"/>
  <c r="F1270" i="233" a="1"/>
  <c r="F723" i="233" a="1"/>
  <c r="F1236" i="233" a="1"/>
  <c r="F110" i="233" a="1"/>
  <c r="F228" i="233" a="1"/>
  <c r="F735" i="233" a="1"/>
  <c r="F1684" i="233" a="1"/>
  <c r="F1756" i="233" a="1"/>
  <c r="F1171" i="233" a="1"/>
  <c r="F1511" i="233" a="1"/>
  <c r="F1160" i="233" a="1"/>
  <c r="F729" i="233" a="1"/>
  <c r="F1719" i="233" a="1"/>
  <c r="F1320" i="233" a="1"/>
  <c r="F1387" i="233" a="1"/>
  <c r="F1514" i="233" a="1"/>
  <c r="F886" i="233" a="1"/>
  <c r="F87" i="233" a="1"/>
  <c r="F1515" i="233" a="1"/>
  <c r="F290" i="233" a="1"/>
  <c r="F263" i="233" a="1"/>
  <c r="F806" i="233" a="1"/>
  <c r="F266" i="233" a="1"/>
  <c r="F695" i="233" a="1"/>
  <c r="F1989" i="233" a="1"/>
  <c r="F1151" i="233" a="1"/>
  <c r="F549" i="233" a="1"/>
  <c r="F1613" i="233" a="1"/>
  <c r="F1974" i="233" a="1"/>
  <c r="F1794" i="233" a="1"/>
  <c r="F1103" i="233" a="1"/>
  <c r="F212" i="233" a="1"/>
  <c r="F849" i="233" a="1"/>
  <c r="F1133" i="233" a="1"/>
  <c r="F780" i="233" a="1"/>
  <c r="F262" i="233" a="1"/>
  <c r="F54" i="233" a="1"/>
  <c r="F576" i="233" a="1"/>
  <c r="F1154" i="233" a="1"/>
  <c r="F734" i="233" a="1"/>
  <c r="F485" i="233" a="1"/>
  <c r="F1504" i="233" a="1"/>
  <c r="F1155" i="233" a="1"/>
  <c r="F1699" i="233" a="1"/>
  <c r="F1516" i="233" a="1"/>
  <c r="F1459" i="233" a="1"/>
  <c r="F1452" i="233" a="1"/>
  <c r="F707" i="233" a="1"/>
  <c r="F1356" i="233" a="1"/>
  <c r="F1068" i="233" a="1"/>
  <c r="F1335" i="233" a="1"/>
  <c r="F542" i="233" a="1"/>
  <c r="F1992" i="233" a="1"/>
  <c r="F313" i="233" a="1"/>
  <c r="F1229" i="233" a="1"/>
  <c r="F109" i="233" a="1"/>
  <c r="F1213" i="233" a="1"/>
  <c r="F1533" i="233" a="1"/>
  <c r="F1698" i="233" a="1"/>
  <c r="F273" i="233" a="1"/>
  <c r="F1008" i="233" a="1"/>
  <c r="F4" i="233" a="1"/>
  <c r="F1808" i="233" a="1"/>
  <c r="F670" i="233" a="1"/>
  <c r="F557" i="233" a="1"/>
  <c r="F257" i="233" a="1"/>
  <c r="F1362" i="233" a="1"/>
  <c r="F1366" i="233" a="1"/>
  <c r="F1729" i="233" a="1"/>
  <c r="F1798" i="233" a="1"/>
  <c r="F778" i="233" a="1"/>
  <c r="F1159" i="233" a="1"/>
  <c r="F392" i="233" a="1"/>
  <c r="F271" i="233" a="1"/>
  <c r="F763" i="233" a="1"/>
  <c r="F783" i="233" a="1"/>
  <c r="F124" i="233" a="1"/>
  <c r="F524" i="233" a="1"/>
  <c r="F1000" i="233" a="1"/>
  <c r="F649" i="233" a="1"/>
  <c r="F1965" i="233" a="1"/>
  <c r="F390" i="233" a="1"/>
  <c r="F691" i="233" a="1"/>
  <c r="F158" i="233" a="1"/>
  <c r="F1785" i="233" a="1"/>
  <c r="F529" i="233" a="1"/>
  <c r="F1336" i="233" a="1"/>
  <c r="F1478" i="233" a="1"/>
  <c r="F1888" i="233" a="1"/>
  <c r="F160" i="233" a="1"/>
  <c r="F923" i="233" a="1"/>
  <c r="F1370" i="233" a="1"/>
  <c r="F57" i="233" a="1"/>
  <c r="F337" i="233" a="1"/>
  <c r="F1318" i="233" a="1"/>
  <c r="F682" i="233" a="1"/>
  <c r="F64" i="233" a="1"/>
  <c r="F1618" i="233" a="1"/>
  <c r="F366" i="233" a="1"/>
  <c r="F1656" i="233" a="1"/>
  <c r="F1780" i="233" a="1"/>
  <c r="F885" i="233" a="1"/>
  <c r="F517" i="233" a="1"/>
  <c r="F775" i="233" a="1"/>
  <c r="F303" i="233" a="1"/>
  <c r="F1389" i="233" a="1"/>
  <c r="F113" i="233" a="1"/>
  <c r="F774" i="233" a="1"/>
  <c r="F1179" i="233" a="1"/>
  <c r="F246" i="233" a="1"/>
  <c r="F1099" i="233" a="1"/>
  <c r="F83" i="233" a="1"/>
  <c r="F677" i="233" a="1"/>
  <c r="F1469" i="233" a="1"/>
  <c r="F301" i="233" a="1"/>
  <c r="F46" i="233" a="1"/>
  <c r="F1899" i="233" a="1"/>
  <c r="F1727" i="233" a="1"/>
  <c r="F248" i="233" a="1"/>
  <c r="F1340" i="233" a="1"/>
  <c r="F1192" i="233" a="1"/>
  <c r="F169" i="233" a="1"/>
  <c r="F567" i="233" a="1"/>
  <c r="F635" i="233" a="1"/>
  <c r="F1407" i="233" a="1"/>
  <c r="F1249" i="233" a="1"/>
  <c r="F1303" i="233" a="1"/>
  <c r="F310" i="233" a="1"/>
  <c r="F105" i="233" a="1"/>
  <c r="F277" i="233" a="1"/>
  <c r="F1489" i="233" a="1"/>
  <c r="F1149" i="233" a="1"/>
  <c r="F1498" i="233" a="1"/>
  <c r="F1713" i="233" a="1"/>
  <c r="F295" i="233" a="1"/>
  <c r="F1990" i="233" a="1"/>
  <c r="F758" i="233" a="1"/>
  <c r="F308" i="233" a="1"/>
  <c r="F1905" i="233" a="1"/>
  <c r="F878" i="233" a="1"/>
  <c r="F608" i="233" a="1"/>
  <c r="F1923" i="233" a="1"/>
  <c r="F433" i="233" a="1"/>
  <c r="F1084" i="233" a="1"/>
  <c r="F495" i="233" a="1"/>
  <c r="F1582" i="233" a="1"/>
  <c r="F1857" i="233" a="1"/>
  <c r="F1842" i="233" a="1"/>
  <c r="F1123" i="233" a="1"/>
  <c r="F1804" i="233" a="1"/>
  <c r="F766" i="233" a="1"/>
  <c r="F1023" i="233" a="1"/>
  <c r="F971" i="233" a="1"/>
  <c r="F1100" i="233" a="1"/>
  <c r="F1580" i="233" a="1"/>
  <c r="F222" i="233" a="1"/>
  <c r="F1432" i="233" a="1"/>
  <c r="F1183" i="233" a="1"/>
  <c r="F1943" i="233" a="1"/>
  <c r="F556" i="233" a="1"/>
  <c r="F1764" i="233" a="1"/>
  <c r="F1687" i="233" a="1"/>
  <c r="F1065" i="233" a="1"/>
  <c r="F1783" i="233" a="1"/>
  <c r="F193" i="233" a="1"/>
  <c r="F705" i="233" a="1"/>
  <c r="F1503" i="233" a="1"/>
  <c r="F1042" i="233" a="1"/>
  <c r="F1553" i="233" a="1"/>
  <c r="F1608" i="233" a="1"/>
  <c r="F1310" i="233" a="1"/>
  <c r="F785" i="233" a="1"/>
  <c r="F27" i="233" a="1"/>
  <c r="F718" i="233" a="1"/>
  <c r="F1891" i="233" a="1"/>
  <c r="F795" i="233" a="1"/>
  <c r="F24" i="233" a="1"/>
  <c r="F1319" i="233" a="1"/>
  <c r="F953" i="233" a="1"/>
  <c r="F1038" i="233" a="1"/>
  <c r="F1490" i="233" a="1"/>
  <c r="F1519" i="233" a="1"/>
  <c r="F1507" i="233" a="1"/>
  <c r="F1304" i="233" a="1"/>
  <c r="F658" i="233" a="1"/>
  <c r="F511" i="233" a="1"/>
  <c r="F240" i="233" a="1"/>
  <c r="F599" i="233" a="1"/>
  <c r="F73" i="233" a="1"/>
  <c r="F36" i="233" a="1"/>
  <c r="F402" i="233" a="1"/>
  <c r="F1775" i="233" a="1"/>
  <c r="F717" i="233" a="1"/>
  <c r="F1368" i="233" a="1"/>
  <c r="F229" i="233" a="1"/>
  <c r="F939" i="233" a="1"/>
  <c r="F1138" i="233" a="1"/>
  <c r="F539" i="233" a="1"/>
  <c r="F11" i="233" a="1"/>
  <c r="F968" i="233" a="1"/>
  <c r="F1828" i="233" a="1"/>
  <c r="F101" i="233" a="1"/>
  <c r="F1230" i="233" a="1"/>
  <c r="F1985" i="233" a="1"/>
  <c r="F241" i="233" a="1"/>
  <c r="F1025" i="233" a="1"/>
  <c r="F1393" i="233" a="1"/>
  <c r="F1445" i="233" a="1"/>
  <c r="F1216" i="233" a="1"/>
  <c r="F1599" i="233" a="1"/>
  <c r="F1289" i="233" a="1"/>
  <c r="F1122" i="233" a="1"/>
  <c r="F500" i="233" a="1"/>
  <c r="F1488" i="233" a="1"/>
  <c r="F391" i="233" a="1"/>
  <c r="F1104" i="233" a="1"/>
  <c r="F962" i="233" a="1"/>
  <c r="F826" i="233" a="1"/>
  <c r="F912" i="233" a="1"/>
  <c r="F306" i="233" a="1"/>
  <c r="F801" i="233" a="1"/>
  <c r="F873" i="233" a="1"/>
  <c r="F1688" i="233" a="1"/>
  <c r="F1586" i="233" a="1"/>
  <c r="F995" i="233" a="1"/>
  <c r="F307" i="233" a="1"/>
  <c r="F1826" i="233" a="1"/>
  <c r="F1875" i="233" a="1"/>
  <c r="F943" i="233" a="1"/>
  <c r="F144" i="233" a="1"/>
  <c r="F744" i="233" a="1"/>
  <c r="F1812" i="233" a="1"/>
  <c r="F945" i="233" a="1"/>
  <c r="F531" i="233" a="1"/>
  <c r="F88" i="233" a="1"/>
  <c r="F1966" i="233" a="1"/>
  <c r="F1439" i="233" a="1"/>
  <c r="F22" i="233" a="1"/>
  <c r="F977" i="233" a="1"/>
  <c r="F1255" i="233" a="1"/>
  <c r="F772" i="233" a="1"/>
  <c r="F215" i="233" a="1"/>
  <c r="F918" i="233" a="1"/>
  <c r="F1897" i="233" a="1"/>
  <c r="F920" i="233" a="1"/>
  <c r="F592" i="233" a="1"/>
  <c r="F1306" i="233" a="1"/>
  <c r="F167" i="233" a="1"/>
  <c r="F1204" i="233" a="1"/>
  <c r="F1787" i="233" a="1"/>
  <c r="F957" i="233" a="1"/>
  <c r="F1353" i="233" a="1"/>
  <c r="F990" i="233" a="1"/>
  <c r="F63" i="233" a="1"/>
  <c r="F874" i="233" a="1"/>
  <c r="F1633" i="233" a="1"/>
  <c r="F1862" i="233" a="1"/>
  <c r="F844" i="233" a="1"/>
  <c r="F1595" i="233" a="1"/>
  <c r="F1767" i="233" a="1"/>
  <c r="F926" i="233" a="1"/>
  <c r="F507" i="233" a="1"/>
  <c r="F913" i="233" a="1"/>
  <c r="F1623" i="233" a="1"/>
  <c r="F719" i="233" a="1"/>
  <c r="F1696" i="233" a="1"/>
  <c r="F434" i="233" a="1"/>
  <c r="F218" i="233" a="1"/>
  <c r="F371" i="233" a="1"/>
  <c r="F453" i="233" a="1"/>
  <c r="F706" i="233" a="1"/>
  <c r="F1460" i="233" a="1"/>
  <c r="F573" i="233" a="1"/>
  <c r="F1722" i="233" a="1"/>
  <c r="F1948" i="233" a="1"/>
  <c r="F383" i="233" a="1"/>
  <c r="F1296" i="233" a="1"/>
  <c r="F75" i="233" a="1"/>
  <c r="F956" i="233" a="1"/>
  <c r="F1227" i="233" a="1"/>
  <c r="F272" i="233" a="1"/>
  <c r="F471" i="233" a="1"/>
  <c r="F1578" i="233" a="1"/>
  <c r="F111" i="233" a="1"/>
  <c r="F1506" i="233" a="1"/>
  <c r="F1401" i="233" a="1"/>
  <c r="F1482" i="233" a="1"/>
  <c r="F1802" i="233" a="1"/>
  <c r="F1479" i="233" a="1"/>
  <c r="F1973" i="233" a="1"/>
  <c r="F1508" i="233" a="1"/>
  <c r="F1373" i="233" a="1"/>
  <c r="F208" i="233" a="1"/>
  <c r="F581" i="233" a="1"/>
  <c r="F1419" i="233" a="1"/>
  <c r="F905" i="233" a="1"/>
  <c r="F720" i="233" a="1"/>
  <c r="F797" i="233" a="1"/>
  <c r="F680" i="233" a="1"/>
  <c r="F989" i="233" a="1"/>
  <c r="F1221" i="233" a="1"/>
  <c r="F1317" i="233" a="1"/>
  <c r="F1449" i="233" a="1"/>
  <c r="F644" i="233" a="1"/>
  <c r="F712" i="233" a="1"/>
  <c r="F584" i="233" a="1"/>
  <c r="F832" i="233" a="1"/>
  <c r="F340" i="233" a="1"/>
  <c r="F380" i="233" a="1"/>
  <c r="F1082" i="233" a="1"/>
  <c r="F1423" i="233" a="1"/>
  <c r="F1483" i="233" a="1"/>
  <c r="F548" i="233" a="1"/>
  <c r="F89" i="233" a="1"/>
  <c r="F342" i="233" a="1"/>
  <c r="F250" i="233" a="1"/>
  <c r="F66" i="233" a="1"/>
  <c r="F594" i="233" a="1"/>
  <c r="F1866" i="233" a="1"/>
  <c r="F410" i="233" a="1"/>
  <c r="F784" i="233" a="1"/>
  <c r="F546" i="233" a="1"/>
  <c r="F940" i="233" a="1"/>
  <c r="F157" i="233" a="1"/>
  <c r="F1858" i="233" a="1"/>
  <c r="F692" i="233" a="1"/>
  <c r="F1148" i="233" a="1"/>
  <c r="F1378" i="233" a="1"/>
  <c r="F1668" i="233" a="1"/>
  <c r="F1523" i="233" a="1"/>
  <c r="F1585" i="233" a="1"/>
  <c r="F441" i="233" a="1"/>
  <c r="F1316" i="233" a="1"/>
  <c r="F883" i="233" a="1"/>
  <c r="F435" i="233" a="1"/>
  <c r="F776" i="233" a="1"/>
  <c r="F370" i="233" a="1"/>
  <c r="F942" i="233" a="1"/>
  <c r="F151" i="233" a="1"/>
  <c r="F1524" i="233" a="1"/>
  <c r="F407" i="233" a="1"/>
  <c r="F1561" i="233" a="1"/>
  <c r="F1165" i="233" a="1"/>
  <c r="F1369" i="233" a="1"/>
  <c r="F181" i="233" a="1"/>
  <c r="F746" i="233" a="1"/>
  <c r="F417" i="233" a="1"/>
  <c r="F632" i="233" a="1"/>
  <c r="F1672" i="233" a="1"/>
  <c r="F1930" i="233" a="1"/>
  <c r="F530" i="233" a="1"/>
  <c r="F1536" i="233" a="1"/>
  <c r="F1402" i="233" a="1"/>
  <c r="F1101" i="233" a="1"/>
  <c r="F872" i="233" a="1"/>
  <c r="F162" i="233" a="1"/>
  <c r="F703" i="233" a="1"/>
  <c r="F566" i="233" a="1"/>
  <c r="F1784" i="233" a="1"/>
  <c r="F1464" i="233" a="1"/>
  <c r="F1257" i="233" a="1"/>
  <c r="F1251" i="233" a="1"/>
  <c r="F133" i="233" a="1"/>
  <c r="F851" i="233" a="1"/>
  <c r="F72" i="233" a="1"/>
  <c r="F436" i="233" a="1"/>
  <c r="F613" i="233" a="1"/>
  <c r="F1889" i="233" a="1"/>
  <c r="F983" i="233" a="1"/>
  <c r="F976" i="233" a="1"/>
  <c r="F1587" i="233" a="1"/>
  <c r="F1759" i="233" a="1"/>
  <c r="F604" i="233" a="1"/>
  <c r="F1144" i="233" a="1"/>
  <c r="F1157" i="233" a="1"/>
  <c r="F1081" i="233" a="1"/>
  <c r="F40" i="233" a="1"/>
  <c r="F172" i="233" a="1"/>
  <c r="F551" i="233" a="1"/>
  <c r="F1824" i="233" a="1"/>
  <c r="F1299" i="233" a="1"/>
  <c r="F104" i="233" a="1"/>
  <c r="F1044" i="233" a="1"/>
  <c r="F922" i="233" a="1"/>
  <c r="F1788" i="233" a="1"/>
  <c r="F1228" i="233" a="1"/>
  <c r="F609" i="233" a="1"/>
  <c r="F1904" i="233" a="1"/>
  <c r="F1700" i="233" a="1"/>
  <c r="F722" i="233" a="1"/>
  <c r="F1558" i="233" a="1"/>
  <c r="F721" i="233" a="1"/>
  <c r="F906" i="233" a="1"/>
  <c r="F1193" i="233" a="1"/>
  <c r="F1647" i="233" a="1"/>
  <c r="F568" i="233" a="1"/>
  <c r="F574" i="233" a="1"/>
  <c r="F302" i="233" a="1"/>
  <c r="F1312" i="233" a="1"/>
  <c r="F1737" i="233" a="1"/>
  <c r="F126" i="233" a="1"/>
  <c r="F753" i="233" a="1"/>
  <c r="F253" i="233" a="1"/>
  <c r="F198" i="233" a="1"/>
  <c r="F1203" i="233" a="1"/>
  <c r="F1646" i="233" a="1"/>
  <c r="F593" i="233" a="1"/>
  <c r="F890" i="233" a="1"/>
  <c r="F1940" i="233" a="1"/>
  <c r="F534" i="233" a="1"/>
  <c r="F1467" i="233" a="1"/>
  <c r="F866" i="233" a="1"/>
  <c r="F1093" i="233" a="1"/>
  <c r="F824" i="233" a="1"/>
  <c r="F1800" i="233" a="1"/>
  <c r="F1070" i="233" a="1"/>
  <c r="F1836" i="233" a="1"/>
  <c r="F86" i="233" a="1"/>
  <c r="F731" i="233" a="1"/>
  <c r="F1976" i="233" a="1"/>
  <c r="F1944" i="233" a="1"/>
  <c r="F637" i="233" a="1"/>
  <c r="F793" i="233" a="1"/>
  <c r="F1220" i="233" a="1"/>
  <c r="F888" i="233" a="1"/>
  <c r="F816" i="233" a="1"/>
  <c r="F847" i="233" a="1"/>
  <c r="F834" i="233" a="1"/>
  <c r="F1194" i="233" a="1"/>
  <c r="F487" i="233" a="1"/>
  <c r="F1975" i="233" a="1"/>
  <c r="F853" i="233" a="1"/>
  <c r="F1186" i="233" a="1"/>
  <c r="F1693" i="233" a="1"/>
  <c r="F1887" i="233" a="1"/>
  <c r="F727" i="233" a="1"/>
  <c r="F1374" i="233" a="1"/>
  <c r="F724" i="233" a="1"/>
  <c r="F243" i="233" a="1"/>
  <c r="F1287" i="233" a="1"/>
  <c r="F1418" i="233" a="1"/>
  <c r="F587" i="233" a="1"/>
  <c r="F385" i="233" a="1"/>
  <c r="F914" i="233" a="1"/>
  <c r="F17" i="233" a="1"/>
  <c r="F749" i="233" a="1"/>
  <c r="F1865" i="233" a="1"/>
  <c r="F1091" i="233" a="1"/>
  <c r="F10" i="233" a="1"/>
  <c r="F1049" i="233" a="1"/>
  <c r="F278" i="233" a="1"/>
  <c r="F1120" i="233" a="1"/>
  <c r="F1908" i="233" a="1"/>
  <c r="F519" i="233" a="1"/>
  <c r="F1282" i="233" a="1"/>
  <c r="F1731" i="233" a="1"/>
  <c r="F1425" i="233" a="1"/>
  <c r="F159" i="233" a="1"/>
  <c r="F978" i="233" a="1"/>
  <c r="F338" i="233" a="1"/>
  <c r="F1264" i="233" a="1"/>
  <c r="F1837" i="233" a="1"/>
  <c r="F1570" i="233" a="1"/>
  <c r="F189" i="233" a="1"/>
  <c r="F1669" i="233" a="1"/>
  <c r="F881" i="233" a="1"/>
  <c r="F850" i="233" a="1"/>
  <c r="F368" i="233" a="1"/>
  <c r="F1931" i="233" a="1"/>
  <c r="F1283" i="233" a="1"/>
  <c r="F1420" i="233" a="1"/>
  <c r="F513" i="233" a="1"/>
  <c r="F1337" i="233" a="1"/>
  <c r="F1029" i="233" a="1"/>
  <c r="F1343" i="233" a="1"/>
  <c r="F615" i="233" a="1"/>
  <c r="F1575" i="233" a="1"/>
  <c r="F194" i="233" a="1"/>
  <c r="F554" i="233" a="1"/>
  <c r="F796" i="233" a="1"/>
  <c r="F771" i="233" a="1"/>
  <c r="F1852" i="233" a="1"/>
  <c r="F634" i="233" a="1"/>
  <c r="F1022" i="233" a="1"/>
  <c r="F296" i="233" a="1"/>
  <c r="F1925" i="233" a="1"/>
  <c r="F1609" i="233" a="1"/>
  <c r="F1573" i="233" a="1"/>
  <c r="F1604" i="233" a="1"/>
  <c r="F1682" i="233" a="1"/>
  <c r="F757" i="233" a="1"/>
  <c r="F1822" i="233" a="1"/>
  <c r="F1294" i="233" a="1"/>
  <c r="F1487" i="233" a="1"/>
  <c r="F1501" i="233" a="1"/>
  <c r="F671" i="233" a="1"/>
  <c r="F1113" i="233" a="1"/>
  <c r="F728" i="233" a="1"/>
  <c r="F967" i="233" a="1"/>
  <c r="F1359" i="233" a="1"/>
  <c r="F393" i="233" a="1"/>
  <c r="F1768" i="233" a="1"/>
  <c r="F334" i="233" a="1"/>
  <c r="F564" i="233" a="1"/>
  <c r="F1543" i="233" a="1"/>
  <c r="F582" i="233" a="1"/>
  <c r="F1105" i="233" a="1"/>
  <c r="F1521" i="233" a="1"/>
  <c r="F893" i="233" a="1"/>
  <c r="F468" i="233" a="1"/>
  <c r="F689" i="233" a="1"/>
  <c r="F1351" i="233" a="1"/>
  <c r="F1962" i="233" a="1"/>
  <c r="F473" i="233" a="1"/>
  <c r="F279" i="233" a="1"/>
  <c r="F1461" i="233" a="1"/>
  <c r="F575" i="233" a="1"/>
  <c r="F1986" i="233" a="1"/>
  <c r="F1131" i="233" a="1"/>
  <c r="F1379" i="233" a="1"/>
  <c r="F1565" i="233" a="1"/>
  <c r="F919" i="233" a="1"/>
  <c r="F1121" i="233" a="1"/>
  <c r="F347" i="233" a="1"/>
  <c r="F389" i="233" a="1"/>
  <c r="F1309" i="233" a="1"/>
  <c r="F267" i="233" a="1"/>
  <c r="F177" i="233" a="1"/>
  <c r="F258" i="233" a="1"/>
  <c r="F1206" i="233" a="1"/>
  <c r="F197" i="233" a="1"/>
  <c r="F499" i="233" a="1"/>
  <c r="F585" i="233" a="1"/>
  <c r="F1568" i="233" a="1"/>
  <c r="F164" i="233" a="1"/>
  <c r="F9" i="233" a="1"/>
  <c r="F761" i="233" a="1"/>
  <c r="F174" i="233" a="1"/>
  <c r="F388" i="233" a="1"/>
  <c r="F538" i="233" a="1"/>
  <c r="F1801" i="233" a="1"/>
  <c r="F1766" i="233" a="1"/>
  <c r="F770" i="233" a="1"/>
  <c r="F1208" i="233" a="1"/>
  <c r="F1300" i="233" a="1"/>
  <c r="F520" i="233" a="1"/>
  <c r="F1964" i="233" a="1"/>
  <c r="F465" i="233" a="1"/>
  <c r="F1064" i="233" a="1"/>
  <c r="F708" i="233" a="1"/>
  <c r="F1660" i="233" a="1"/>
  <c r="F175" i="233" a="1"/>
  <c r="F1867" i="233" a="1"/>
  <c r="F833" i="233" a="1"/>
  <c r="F1653" i="233" a="1"/>
  <c r="F1747" i="233" a="1"/>
  <c r="F1627" i="233" a="1"/>
  <c r="F1834" i="233" a="1"/>
  <c r="F1639" i="233" a="1"/>
  <c r="F1916" i="233" a="1"/>
  <c r="F1463" i="233" a="1"/>
  <c r="F1534" i="233" a="1"/>
  <c r="F628" i="233" a="1"/>
  <c r="F1674" i="233" a="1"/>
  <c r="F409" i="233" a="1"/>
  <c r="F1583" i="233" a="1"/>
  <c r="F1898" i="233" a="1"/>
  <c r="F431" i="233" a="1"/>
  <c r="F1453" i="233" a="1"/>
  <c r="F1167" i="233" a="1"/>
  <c r="F1502" i="233" a="1"/>
  <c r="F458" i="233" a="1"/>
  <c r="F1281" i="233" a="1"/>
  <c r="F247" i="233" a="1"/>
  <c r="F666" i="233" a="1"/>
  <c r="F1073" i="233" a="1"/>
  <c r="F91" i="233" a="1"/>
  <c r="F638" i="233" a="1"/>
  <c r="F191" i="233" a="1"/>
  <c r="F636" i="233" a="1"/>
  <c r="F432" i="233" a="1"/>
  <c r="F925" i="233" a="1"/>
  <c r="F103" i="233" a="1"/>
  <c r="F1838" i="233" a="1"/>
  <c r="F1770" i="233" a="1"/>
  <c r="F690" i="233" a="1"/>
  <c r="F333" i="233" a="1"/>
  <c r="F1631" i="233" a="1"/>
  <c r="F1117" i="233" a="1"/>
  <c r="F1958" i="233" a="1"/>
  <c r="F1415" i="233" a="1"/>
  <c r="F661" i="233" a="1"/>
  <c r="F1437" i="233" a="1"/>
  <c r="F1226" i="233" a="1"/>
  <c r="F1350" i="233" a="1"/>
  <c r="F332" i="233" a="1"/>
  <c r="F1606" i="233" a="1"/>
  <c r="F949" i="233" a="1"/>
  <c r="F1076" i="233" a="1"/>
  <c r="F1181" i="233" a="1"/>
  <c r="F1202" i="233" a="1"/>
  <c r="F966" i="233" a="1"/>
  <c r="F1778" i="233" a="1"/>
  <c r="F1329" i="233" a="1"/>
  <c r="F1440" i="233" a="1"/>
  <c r="F931" i="233" a="1"/>
  <c r="F365" i="233" a="1"/>
  <c r="F1205" i="233" a="1"/>
  <c r="F1212" i="233" a="1"/>
  <c r="F1589" i="233" a="1"/>
  <c r="F642" i="233" a="1"/>
  <c r="F419" i="233" a="1"/>
  <c r="F950" i="233" a="1"/>
  <c r="F220" i="233" a="1"/>
  <c r="F200" i="233" a="1"/>
  <c r="F1724" i="233" a="1"/>
  <c r="F348" i="233" a="1"/>
  <c r="F928" i="233" a="1"/>
  <c r="F1004" i="233" a="1"/>
  <c r="F822" i="233" a="1"/>
  <c r="F514" i="233" a="1"/>
  <c r="F555" i="233" a="1"/>
  <c r="F1327" i="233" a="1"/>
  <c r="F1676" i="233" a="1"/>
  <c r="F1339" i="233" a="1"/>
  <c r="F1861" i="233" a="1"/>
  <c r="F1261" i="233" a="1"/>
  <c r="F1545" i="233" a="1"/>
  <c r="F768" i="233" a="1"/>
  <c r="F798" i="233" a="1"/>
  <c r="F623" i="233" a="1"/>
  <c r="F1883" i="233" a="1"/>
  <c r="F1426" i="233" a="1"/>
  <c r="F1675" i="233" a="1"/>
  <c r="F547" i="233" a="1"/>
  <c r="F440" i="233" a="1"/>
  <c r="F1015" i="233" a="1"/>
  <c r="F697" i="233" a="1"/>
  <c r="F292" i="233" a="1"/>
  <c r="F406" i="233" a="1"/>
  <c r="F1428" i="233" a="1"/>
  <c r="F611" i="233" a="1"/>
  <c r="F359" i="233" a="1"/>
  <c r="F862" i="233" a="1"/>
  <c r="F446" i="233" a="1"/>
  <c r="F439" i="233" a="1"/>
  <c r="F1147" i="233" a="1"/>
  <c r="F992" i="233" a="1"/>
  <c r="F876" i="233" a="1"/>
  <c r="F935" i="233" a="1"/>
  <c r="F463" i="233" a="1"/>
  <c r="F1030" i="233" a="1"/>
  <c r="F1739" i="233" a="1"/>
  <c r="F512" i="233" a="1"/>
  <c r="F1069" i="233" a="1"/>
  <c r="F681" i="233" a="1"/>
  <c r="F490" i="233" a="1"/>
  <c r="F1548" i="233" a="1"/>
  <c r="F1572" i="233" a="1"/>
  <c r="F1550" i="233" a="1"/>
  <c r="F875" i="233" a="1"/>
  <c r="F268" i="233" a="1"/>
  <c r="F119" i="233" a="1"/>
  <c r="F860" i="233" a="1"/>
  <c r="F1626" i="233" a="1"/>
  <c r="F1392" i="233" a="1"/>
  <c r="F1941" i="233" a="1"/>
  <c r="F848" i="233" a="1"/>
  <c r="F1342" i="233" a="1"/>
  <c r="F1089" i="233" a="1"/>
  <c r="F148" i="233" a="1"/>
  <c r="F1708" i="233" a="1"/>
  <c r="F195" i="233" a="1"/>
  <c r="F1664" i="233" a="1"/>
  <c r="F1185" i="233" a="1"/>
  <c r="F239" i="233" a="1"/>
  <c r="F855" i="233" a="1"/>
  <c r="F687" i="233" a="1"/>
  <c r="F30" i="233" a="1"/>
  <c r="F1377" i="233" a="1"/>
  <c r="F1471" i="233" a="1"/>
  <c r="F621" i="233" a="1"/>
  <c r="F1715" i="233" a="1"/>
  <c r="F1219" i="233" a="1"/>
  <c r="F1048" i="233" a="1"/>
  <c r="F1773" i="233" a="1"/>
  <c r="F1242" i="233" a="1"/>
  <c r="F1644" i="233" a="1"/>
  <c r="F474" i="233" a="1"/>
  <c r="F1075" i="233" a="1"/>
  <c r="F358" i="233" a="1"/>
  <c r="F60" i="233" a="1"/>
  <c r="F221" i="233" a="1"/>
  <c r="F612" i="233" a="1"/>
  <c r="F317" i="233" a="1"/>
  <c r="F858" i="233" a="1"/>
  <c r="F571" i="233" a="1"/>
  <c r="F378" i="233" a="1"/>
  <c r="F837" i="233" a="1"/>
  <c r="F683" i="233" a="1"/>
  <c r="F662" i="233" a="1"/>
  <c r="F1607" i="233" a="1"/>
  <c r="F12" i="233" a="1"/>
  <c r="F790" i="233" a="1"/>
  <c r="F1744" i="233" a="1"/>
  <c r="F1526" i="233" a="1"/>
  <c r="F472" i="233" a="1"/>
  <c r="F1046" i="233" a="1"/>
  <c r="F1642" i="233" a="1"/>
  <c r="F1395" i="233" a="1"/>
  <c r="F62" i="233" a="1"/>
  <c r="F1470" i="233" a="1"/>
  <c r="F188" i="233" a="1"/>
  <c r="F1593" i="233" a="1"/>
  <c r="F794" i="233" a="1"/>
  <c r="F1615" i="233" a="1"/>
  <c r="F207" i="233" a="1"/>
  <c r="F1981" i="233" a="1"/>
  <c r="F537" i="233" a="1"/>
  <c r="F449" i="233" a="1"/>
  <c r="F205" i="233" a="1"/>
  <c r="F1431" i="233" a="1"/>
  <c r="F1628" i="233" a="1"/>
  <c r="F141" i="233" a="1"/>
  <c r="F427" i="233" a="1"/>
  <c r="F339" i="233" a="1"/>
  <c r="F448" i="233" a="1"/>
  <c r="F713" i="233" a="1"/>
  <c r="F178" i="233" a="1"/>
  <c r="F726" i="233" a="1"/>
  <c r="F897" i="233" a="1"/>
  <c r="F805" i="233" a="1"/>
  <c r="F1066" i="233" a="1"/>
  <c r="F1576" i="233" a="1"/>
  <c r="F1879" i="233" a="1"/>
  <c r="F1024" i="233" a="1"/>
  <c r="F828" i="233" a="1"/>
  <c r="F233" i="233" a="1"/>
  <c r="F166" i="233" a="1"/>
  <c r="F1258" i="233" a="1"/>
  <c r="F335" i="233" a="1"/>
  <c r="F937" i="233" a="1"/>
  <c r="F377" i="233" a="1"/>
  <c r="F1448" i="233" a="1"/>
  <c r="F404" i="233" a="1"/>
  <c r="F1993" i="233" a="1"/>
  <c r="F461" i="233" a="1"/>
  <c r="F1667" i="233" a="1"/>
  <c r="F379" i="233" a="1"/>
  <c r="F93" i="233" a="1"/>
  <c r="F1601" i="233" a="1"/>
  <c r="F136" i="233" a="1"/>
  <c r="F1276" i="233" a="1"/>
  <c r="F1702" i="233" a="1"/>
  <c r="F437" i="233" a="1"/>
  <c r="F1284" i="233" a="1"/>
  <c r="F508" i="233" a="1"/>
  <c r="F1705" i="233" a="1"/>
  <c r="F199" i="233" a="1"/>
  <c r="F827" i="233" a="1"/>
  <c r="F715" i="233" a="1"/>
  <c r="F1037" i="233" a="1"/>
  <c r="F948" i="233" a="1"/>
  <c r="F1292" i="233" a="1"/>
  <c r="F325" i="233" a="1"/>
  <c r="F1571" i="233" a="1"/>
  <c r="F1970" i="233" a="1"/>
  <c r="F1758" i="233" a="1"/>
  <c r="F1566" i="233" a="1"/>
  <c r="F1291" i="233" a="1"/>
  <c r="F998" i="233" a="1"/>
  <c r="F187" i="233" a="1"/>
  <c r="F1630" i="233" a="1"/>
  <c r="F444" i="233" a="1"/>
  <c r="F1753" i="233" a="1"/>
  <c r="F1915" i="233" a="1"/>
  <c r="F70" i="233" a="1"/>
  <c r="F1272" i="233" a="1"/>
  <c r="F764" i="233" a="1"/>
  <c r="F1163" i="233" a="1"/>
  <c r="F1421" i="233" a="1"/>
  <c r="F1468" i="233" a="1"/>
  <c r="F97" i="233" a="1"/>
  <c r="F1614" i="233" a="1"/>
  <c r="F1330" i="233" a="1"/>
  <c r="F1738" i="233" a="1"/>
  <c r="F626" i="233" a="1"/>
  <c r="F130" i="233" a="1"/>
  <c r="F99" i="233" a="1"/>
  <c r="F1832" i="233" a="1"/>
  <c r="F1263" i="233" a="1"/>
  <c r="F143" i="233" a="1"/>
  <c r="F1002" i="233" a="1"/>
  <c r="F1031" i="233" a="1"/>
  <c r="F1481" i="233" a="1"/>
  <c r="F1849" i="233" a="1"/>
  <c r="F1932" i="233" a="1"/>
  <c r="F425" i="233" a="1"/>
  <c r="F1670" i="233" a="1"/>
  <c r="F293" i="233" a="1"/>
  <c r="F558" i="233" a="1"/>
  <c r="F25" i="233" a="1"/>
  <c r="F1890" i="233" a="1"/>
  <c r="F1746" i="233" a="1"/>
  <c r="F996" i="233" a="1"/>
  <c r="F1594" i="233" a="1"/>
  <c r="F1552" i="233" a="1"/>
  <c r="F217" i="233" a="1"/>
  <c r="F898" i="233" a="1"/>
  <c r="F892" i="233" a="1"/>
  <c r="F1241" i="233" a="1"/>
  <c r="F210" i="233" a="1"/>
  <c r="F1215" i="233" a="1"/>
  <c r="F1375" i="233" a="1"/>
  <c r="F1551" i="233" a="1"/>
  <c r="F685" i="233" a="1"/>
  <c r="F1718" i="233" a="1"/>
  <c r="F1060" i="233" a="1"/>
  <c r="F1689" i="233" a="1"/>
  <c r="F354" i="233" a="1"/>
  <c r="F1600" i="233" a="1"/>
  <c r="F974" i="233" a="1"/>
  <c r="F161" i="233" a="1"/>
  <c r="F938" i="233" a="1"/>
  <c r="F1907" i="233" a="1"/>
  <c r="F142" i="233" a="1"/>
  <c r="F314" i="233" a="1"/>
  <c r="F1957" i="233" a="1"/>
  <c r="F1833" i="233" a="1"/>
  <c r="F521" i="233" a="1"/>
  <c r="F1835" i="233" a="1"/>
  <c r="F373" i="233" a="1"/>
  <c r="F1067" i="233" a="1"/>
  <c r="F1381" i="233" a="1"/>
  <c r="F1088" i="233" a="1"/>
  <c r="F150" i="233" a="1"/>
  <c r="F839" i="233" a="1"/>
  <c r="F242" i="233" a="1"/>
  <c r="F1749" i="233" a="1"/>
  <c r="F451" i="233" a="1"/>
  <c r="F1434" i="233" a="1"/>
  <c r="F1280" i="233" a="1"/>
  <c r="F1877" i="233" a="1"/>
  <c r="F1921" i="233" a="1"/>
  <c r="F1114" i="233" a="1"/>
  <c r="F665" i="233" a="1"/>
  <c r="F1169" i="233" a="1"/>
  <c r="F190" i="233" a="1"/>
  <c r="F1547" i="233" a="1"/>
  <c r="F145" i="233" a="1"/>
  <c r="F1530" i="233" a="1"/>
  <c r="F1816" i="233" a="1"/>
  <c r="F663" i="233" a="1"/>
  <c r="F1556" i="233" a="1"/>
  <c r="F840" i="233" a="1"/>
  <c r="F955" i="233" a="1"/>
  <c r="F603" i="233" a="1"/>
  <c r="F1823" i="233" a="1"/>
  <c r="F1256" i="233" a="1"/>
  <c r="F312" i="233" a="1"/>
  <c r="F1579" i="233" a="1"/>
  <c r="F973" i="233" a="1"/>
  <c r="F927" i="233" a="1"/>
  <c r="F1006" i="233" a="1"/>
  <c r="F1803" i="233" a="1"/>
  <c r="F910" i="233" a="1"/>
  <c r="F1567" i="233" a="1"/>
  <c r="F225" i="233" a="1"/>
  <c r="F1447" i="233" a="1"/>
  <c r="F51" i="233" a="1"/>
  <c r="F1616" i="233" a="1"/>
  <c r="F275" i="233" a="1"/>
  <c r="F1214" i="233" a="1"/>
  <c r="F1172" i="233" a="1"/>
  <c r="F580" i="233" a="1"/>
  <c r="F202" i="233" a="1"/>
  <c r="F330" i="233" a="1"/>
  <c r="F1947" i="233" a="1"/>
  <c r="F65" i="233" a="1"/>
  <c r="F216" i="233" a="1"/>
  <c r="F43" i="233" a="1"/>
  <c r="F98" i="233" a="1"/>
  <c r="F1603" i="233" a="1"/>
  <c r="F1451" i="233" a="1"/>
  <c r="F32" i="233" a="1"/>
  <c r="F1424" i="233" a="1"/>
  <c r="F53" i="233" a="1"/>
  <c r="F1446" i="233" a="1"/>
  <c r="F1954" i="233" a="1"/>
  <c r="F709" i="233" a="1"/>
  <c r="F1301" i="233" a="1"/>
  <c r="F1090" i="233" a="1"/>
  <c r="F1273" i="233" a="1"/>
  <c r="F659" i="233" a="1"/>
  <c r="F1782" i="233" a="1"/>
  <c r="F1011" i="233" a="1"/>
  <c r="F1510" i="233" a="1"/>
  <c r="F1137" i="233" a="1"/>
  <c r="F1632" i="233" a="1"/>
  <c r="F129" i="233" a="1"/>
  <c r="F755" i="233" a="1"/>
  <c r="F578" i="233" a="1"/>
  <c r="F201" i="233" a="1"/>
  <c r="F426" i="233" a="1"/>
  <c r="F291" i="233" a="1"/>
  <c r="F819" i="233" a="1"/>
  <c r="F1348" i="233" a="1"/>
  <c r="F1491" i="233" a="1"/>
  <c r="F1909" i="233" a="1"/>
  <c r="F781" i="233" a="1"/>
  <c r="F1438" i="233" a="1"/>
  <c r="F1290" i="233" a="1"/>
  <c r="F640" i="233" a="1"/>
  <c r="F1870" i="233" a="1"/>
  <c r="F1640" i="233" a="1"/>
  <c r="F1560" i="233" a="1"/>
  <c r="F610" i="233" a="1"/>
  <c r="F1152" i="233" a="1"/>
  <c r="F1637" i="233" a="1"/>
  <c r="F988" i="233" a="1"/>
  <c r="F951" i="233" a="1"/>
  <c r="F355" i="233" a="1"/>
  <c r="F605" i="233" a="1"/>
  <c r="F815" i="233" a="1"/>
  <c r="F1032" i="233" a="1"/>
  <c r="F1945" i="233" a="1"/>
  <c r="F1968" i="233" a="1"/>
  <c r="F620" i="233" a="1"/>
  <c r="F867" i="233" a="1"/>
  <c r="F464" i="233" a="1"/>
  <c r="F28" i="233" a="1"/>
  <c r="F1817" i="233" a="1"/>
  <c r="F1726" i="233" a="1"/>
  <c r="F560" i="233" a="1"/>
  <c r="F792" i="233" a="1"/>
  <c r="F1174" i="233" a="1"/>
  <c r="F343" i="233" a="1"/>
  <c r="F1665" i="233" a="1"/>
  <c r="F336" i="233" a="1"/>
  <c r="F639" i="233" a="1"/>
  <c r="F1799" i="233" a="1"/>
  <c r="F679" i="233" a="1"/>
  <c r="F256" i="233" a="1"/>
  <c r="F915" i="233" a="1"/>
  <c r="F1840" i="233" a="1"/>
  <c r="F1143" i="233" a="1"/>
  <c r="F675" i="233" a="1"/>
  <c r="F1189" i="233" a="1"/>
  <c r="F1087" i="233" a="1"/>
  <c r="F1096" i="233" a="1"/>
  <c r="F1649" i="233" a="1"/>
  <c r="F1663" i="233" a="1"/>
  <c r="F85" i="233" a="1"/>
  <c r="F398" i="233" a="1"/>
  <c r="F710" i="233" a="1"/>
  <c r="F39" i="233" a="1"/>
  <c r="F1761" i="233" a="1"/>
  <c r="F596" i="233" a="1"/>
  <c r="F1020" i="233" a="1"/>
  <c r="F288" i="233" a="1"/>
  <c r="F510" i="233" a="1"/>
  <c r="F1058" i="233" a="1"/>
  <c r="F1529" i="233" a="1"/>
  <c r="F1166" i="233" a="1"/>
  <c r="F1454" i="233" a="1"/>
  <c r="F769" i="233" a="1"/>
  <c r="F1077" i="233" a="1"/>
  <c r="F1245" i="233" a="1"/>
  <c r="F1196" i="233" a="1"/>
  <c r="F1732" i="233" a="1"/>
  <c r="F767" i="233" a="1"/>
  <c r="F1542" i="233" a="1"/>
  <c r="F1859" i="233" a="1"/>
  <c r="F1043" i="233" a="1"/>
  <c r="F997" i="233" a="1"/>
  <c r="F470" i="233" a="1"/>
  <c r="F1844" i="233" a="1"/>
  <c r="F226" i="233" a="1"/>
  <c r="F737" i="233" a="1"/>
  <c r="F1233" i="233" a="1"/>
  <c r="F936" i="233" a="1"/>
  <c r="F26" i="233" a="1"/>
  <c r="F1259" i="233" a="1"/>
  <c r="F467" i="233" a="1"/>
  <c r="F1820" i="233" a="1"/>
  <c r="F540" i="233" a="1"/>
  <c r="F1584" i="233" a="1"/>
  <c r="F1690" i="233" a="1"/>
  <c r="F1408" i="233" a="1"/>
  <c r="F122" i="233" a="1"/>
  <c r="F480" i="233" a="1"/>
  <c r="F1313" i="233" a="1"/>
  <c r="F1830" i="233" a="1"/>
  <c r="F1612" i="233" a="1"/>
  <c r="F1636" i="233" a="1"/>
  <c r="F1657" i="233" a="1"/>
  <c r="F1617" i="233" a="1"/>
  <c r="F1538" i="233" a="1"/>
  <c r="F234" i="233" a="1"/>
  <c r="F382" i="233" a="1"/>
  <c r="F745" i="233" a="1"/>
  <c r="F1201" i="233" a="1"/>
  <c r="F1246" i="233" a="1"/>
  <c r="F664" i="233" a="1"/>
  <c r="F693" i="233" a="1"/>
  <c r="F1109" i="233" a="1"/>
  <c r="F78" i="233" a="1"/>
  <c r="F1581" i="233" a="1"/>
  <c r="F1210" i="233" a="1"/>
  <c r="F782" i="233" a="1"/>
  <c r="F863" i="233" a="1"/>
  <c r="F1855" i="233" a="1"/>
  <c r="F423" i="233" a="1"/>
  <c r="F123" i="233" a="1"/>
  <c r="F630" i="233" a="1"/>
  <c r="F1763" i="233" a="1"/>
  <c r="F1741" i="233" a="1"/>
  <c r="F38" i="233" a="1"/>
  <c r="F331" i="233" a="1"/>
  <c r="F1557" i="233" a="1"/>
  <c r="F362" i="233" a="1"/>
  <c r="F1928" i="233" a="1"/>
  <c r="F320" i="233" a="1"/>
  <c r="F1610" i="233" a="1"/>
  <c r="F959" i="233" a="1"/>
  <c r="F1652" i="233" a="1"/>
  <c r="F777" i="233" a="1"/>
  <c r="F1288" i="233" a="1"/>
  <c r="F1136" i="233" a="1"/>
  <c r="F227" i="233" a="1"/>
  <c r="F820" i="233" a="1"/>
  <c r="F18" i="233" a="1"/>
  <c r="F625" i="233" a="1"/>
  <c r="F1793" i="233" a="1"/>
  <c r="F583" i="233" a="1"/>
  <c r="F1271" i="233" a="1"/>
  <c r="F356" i="233" a="1"/>
  <c r="F135" i="233" a="1"/>
  <c r="F1638" i="233" a="1"/>
  <c r="F1955" i="233" a="1"/>
  <c r="F1806" i="233" a="1"/>
  <c r="F1716" i="233" a="1"/>
  <c r="F125" i="233" a="1"/>
  <c r="F907" i="233" a="1"/>
  <c r="F752" i="233" a="1"/>
  <c r="F479" i="233" a="1"/>
  <c r="F1041" i="233" a="1"/>
  <c r="F1882" i="233" a="1"/>
  <c r="F1694" i="233" a="1"/>
  <c r="F285" i="233" a="1"/>
  <c r="F102" i="233" a="1"/>
  <c r="F115" i="233" a="1"/>
  <c r="F171" i="233" a="1"/>
  <c r="F231" i="233" a="1"/>
  <c r="F809" i="233" a="1"/>
  <c r="F1779" i="233" a="1"/>
  <c r="F1774" i="233" a="1"/>
  <c r="F802" i="233" a="1"/>
  <c r="F1422" i="233" a="1"/>
  <c r="F1134" i="233" a="1"/>
  <c r="F932" i="233" a="1"/>
  <c r="F972" i="233" a="1"/>
  <c r="F813" i="233" a="1"/>
  <c r="F516" i="233" a="1"/>
  <c r="F1602" i="233" a="1"/>
  <c r="F114" i="233" a="1"/>
  <c r="F1596" i="233" a="1"/>
  <c r="F891" i="233" a="1"/>
  <c r="F15" i="233" a="1"/>
  <c r="F415" i="233" a="1"/>
  <c r="F1139" i="233" a="1"/>
  <c r="F416" i="233" a="1"/>
  <c r="F1364" i="233" a="1"/>
  <c r="F1765" i="233" a="1"/>
  <c r="F457" i="233" a="1"/>
  <c r="F1983" i="233" a="1"/>
  <c r="F1211" i="233" a="1"/>
  <c r="F1178" i="233" a="1"/>
  <c r="F569" i="233" a="1"/>
  <c r="F825" i="233" a="1"/>
  <c r="F1920" i="233" a="1"/>
  <c r="F668" i="233" a="1"/>
  <c r="F1410" i="233" a="1"/>
  <c r="F350" i="233" a="1"/>
  <c r="F1476" i="233" a="1"/>
  <c r="F120" i="233" a="1"/>
  <c r="F74" i="233" a="1"/>
  <c r="F352" i="233" a="1"/>
  <c r="F1307" i="233" a="1"/>
  <c r="F1757" i="233" a="1"/>
  <c r="F1912" i="233" a="1"/>
  <c r="F618" i="233" a="1"/>
  <c r="F1683" i="233" a="1"/>
  <c r="F1061" i="233" a="1"/>
  <c r="F877" i="233" a="1"/>
  <c r="F35" i="233" a="1"/>
  <c r="F23" i="233" a="1"/>
  <c r="F1188" i="233" a="1"/>
  <c r="F1457" i="233" a="1"/>
  <c r="F1658" i="233" a="1"/>
  <c r="F829" i="233" a="1"/>
  <c r="F589" i="233" a="1"/>
  <c r="F1404" i="233" a="1"/>
  <c r="F1678" i="233" a="1"/>
  <c r="F92" i="233" a="1"/>
  <c r="F1129" i="233" a="1"/>
  <c r="F489" i="233" a="1"/>
  <c r="F1512" i="233" a="1"/>
  <c r="F1200" i="233" a="1"/>
  <c r="F743" i="233" a="1"/>
  <c r="F1797" i="233" a="1"/>
  <c r="F429" i="233" a="1"/>
  <c r="F1815" i="233" a="1"/>
  <c r="F1182" i="233" a="1"/>
  <c r="F804" i="233" a="1"/>
  <c r="F1686" i="233" a="1"/>
  <c r="F1429" i="233" a="1"/>
  <c r="F183" i="233" a="1"/>
  <c r="F29" i="233" a="1"/>
  <c r="F633" i="233" a="1"/>
  <c r="F223" i="233" a="1"/>
  <c r="F321" i="233" a="1"/>
  <c r="F1910" i="233" a="1"/>
  <c r="F386" i="233" a="1"/>
  <c r="F1829" i="233" a="1"/>
  <c r="F16" i="233" a="1"/>
  <c r="F841" i="233" a="1"/>
  <c r="F146" i="233" a="1"/>
  <c r="F1450" i="233" a="1"/>
  <c r="F1413" i="233" a="1"/>
  <c r="F1285" i="233" a="1"/>
  <c r="F598" i="233" a="1"/>
  <c r="F127" i="233" a="1"/>
  <c r="F155" i="233" a="1"/>
  <c r="F1355" i="233" a="1"/>
  <c r="F921" i="233" a="1"/>
  <c r="F1458" i="233" a="1"/>
  <c r="F1018" i="233" a="1"/>
  <c r="F986" i="233" a="1"/>
  <c r="F1119" i="233" a="1"/>
  <c r="F1466" i="233" a="1"/>
  <c r="F845" i="233" a="1"/>
  <c r="F397" i="233" a="1"/>
  <c r="F789" i="233" a="1"/>
  <c r="F1323" i="233" a="1"/>
  <c r="F1234" i="233" a="1"/>
  <c r="F868" i="233" a="1"/>
  <c r="F1588" i="233" a="1"/>
  <c r="F170" i="233" a="1"/>
  <c r="F895" i="233" a="1"/>
  <c r="F1293" i="233" a="1"/>
  <c r="F1786" i="233" a="1"/>
  <c r="F1333" i="233" a="1"/>
  <c r="F1643" i="233" a="1"/>
  <c r="F944" i="233" a="1"/>
  <c r="F149" i="233" a="1"/>
  <c r="F532" i="233" a="1"/>
  <c r="F1400" i="233" a="1"/>
  <c r="F328" i="233" a="1"/>
  <c r="F565" i="233" a="1"/>
  <c r="F987" i="233" a="1"/>
  <c r="F1641" i="233" a="1"/>
  <c r="F544" i="233" a="1"/>
  <c r="F96" i="233" a="1"/>
  <c r="F297" i="233" a="1"/>
  <c r="F1535" i="233" a="1"/>
  <c r="F1917" i="233" a="1"/>
  <c r="F394" i="233" a="1"/>
  <c r="F230" i="233" a="1"/>
  <c r="F970" i="233" a="1"/>
  <c r="F1003" i="233" a="1"/>
  <c r="F1853" i="233" a="1"/>
  <c r="F536" i="233" a="1"/>
  <c r="F1984" i="233" a="1"/>
  <c r="F482" i="233" a="1"/>
  <c r="F641" i="233" a="1"/>
  <c r="F1714" i="233" a="1"/>
  <c r="F1240" i="233" a="1"/>
  <c r="F1946" i="233" a="1"/>
  <c r="F48" i="233" a="1"/>
  <c r="F1007" i="233" a="1"/>
  <c r="F1376" i="233" a="1"/>
  <c r="F1051" i="233" a="1"/>
  <c r="F602" i="233" a="1"/>
  <c r="F917" i="233" a="1"/>
  <c r="F1697" i="233" a="1"/>
  <c r="F282" i="233" a="1"/>
  <c r="F1386" i="233" a="1"/>
  <c r="F1142" i="233" a="1"/>
  <c r="F656" i="233" a="1"/>
  <c r="F1513" i="233" a="1"/>
  <c r="F1384" i="233" a="1"/>
  <c r="F421" i="233" a="1"/>
  <c r="F152" i="233" a="1"/>
  <c r="F1544" i="233" a="1"/>
  <c r="F1036" i="233" a="1"/>
  <c r="F991" i="233" a="1"/>
  <c r="F505" i="233" a="1"/>
  <c r="F1563" i="233" a="1"/>
  <c r="F1662" i="233" a="1"/>
  <c r="F496" i="233" a="1"/>
  <c r="F1880" i="233" a="1"/>
  <c r="F1050" i="233" a="1"/>
  <c r="F1161" i="233" a="1"/>
  <c r="F1874" i="233" a="1"/>
  <c r="F600" i="233" a="1"/>
  <c r="F1190" i="233" a="1"/>
  <c r="F1124" i="233" a="1"/>
  <c r="F49" i="233" a="1"/>
  <c r="F1116" i="233" a="1"/>
  <c r="F994" i="233" a="1"/>
  <c r="F1247" i="233" a="1"/>
  <c r="F1005" i="233" a="1"/>
  <c r="F947" i="233" a="1"/>
  <c r="F211" i="233" a="1"/>
  <c r="F369" i="233" a="1"/>
  <c r="F252" i="233" a="1"/>
  <c r="F203" i="233" a="1"/>
  <c r="F1344" i="233" a="1"/>
  <c r="F265" i="233" a="1"/>
  <c r="F811" i="233" a="1"/>
  <c r="F462" i="233" a="1"/>
  <c r="F100" i="233" a="1"/>
  <c r="F502" i="233" a="1"/>
  <c r="F645" i="233" a="1"/>
  <c r="F182" i="233" a="1"/>
  <c r="F1532" i="233" a="1"/>
  <c r="F559" i="233" a="1"/>
  <c r="F1184" i="233" a="1"/>
  <c r="F856" i="233" a="1"/>
  <c r="F384" i="233" a="1"/>
  <c r="F1279" i="233" a="1"/>
  <c r="F1885" i="233" a="1"/>
  <c r="F204" i="233" a="1"/>
  <c r="F616" i="233" a="1"/>
  <c r="F412" i="233" a="1"/>
  <c r="F1805" i="233" a="1"/>
  <c r="F773" i="233" a="1"/>
  <c r="F1978" i="233" a="1"/>
  <c r="F1267" i="233" a="1"/>
  <c r="F1592" i="233" a="1"/>
  <c r="F121" i="233" a="1"/>
  <c r="F469" i="233" a="1"/>
  <c r="F1297" i="233" a="1"/>
  <c r="F648" i="233" a="1"/>
  <c r="F1884" i="233" a="1"/>
  <c r="F374" i="233" a="1"/>
  <c r="F1028" i="233" a="1"/>
  <c r="F871" i="233" a="1"/>
  <c r="F180" i="233" a="1"/>
  <c r="F1059" i="233" a="1"/>
  <c r="F21" i="233" a="1"/>
  <c r="F1187" i="233" a="1"/>
  <c r="F762" i="233" a="1"/>
  <c r="F132" i="233" a="1"/>
  <c r="F1198" i="233" a="1"/>
  <c r="F672" i="233" a="1"/>
  <c r="F1442" i="233" a="1"/>
  <c r="F686" i="233" a="1"/>
  <c r="F747" i="233" a="1"/>
  <c r="F80" i="233" a="1"/>
  <c r="F739" i="233" a="1"/>
  <c r="F1275" i="233" a="1"/>
  <c r="F1222" i="233" a="1"/>
  <c r="F1549" i="233" a="1"/>
  <c r="F591" i="233" a="1"/>
  <c r="F298" i="233" a="1"/>
  <c r="F1792" i="233" a="1"/>
  <c r="F42" i="233" a="1"/>
  <c r="F484" i="233" a="1"/>
  <c r="F1130" i="233" a="1"/>
  <c r="F831" i="233" a="1"/>
  <c r="F1346" i="233" a="1"/>
  <c r="F7" i="233" a="1"/>
  <c r="F1325" i="233" a="1"/>
  <c r="F1094" i="233" a="1"/>
  <c r="F1742" i="233" a="1"/>
  <c r="F700" i="233" a="1"/>
  <c r="F1010" i="233" a="1"/>
  <c r="F1814" i="233" a="1"/>
  <c r="F1811" i="233" a="1"/>
  <c r="F1125" i="233" a="1"/>
  <c r="F254" i="233" a="1"/>
  <c r="F657" i="233" a="1"/>
  <c r="F322" i="233" a="1"/>
  <c r="F1987" i="233" a="1"/>
  <c r="F1971" i="233" a="1"/>
  <c r="F552" i="233" a="1"/>
  <c r="F960" i="233" a="1"/>
  <c r="F1026" i="233" a="1"/>
  <c r="F341" i="233" a="1"/>
  <c r="F1728" i="233" a="1"/>
  <c r="F1156" i="233" a="1"/>
  <c r="F606" i="233" a="1"/>
  <c r="F1250" i="233" a="1"/>
  <c r="F975" i="233" a="1"/>
  <c r="F738" i="233" a="1"/>
  <c r="F1162" i="233" a="1"/>
  <c r="F214" i="233" a="1"/>
  <c r="F1807" i="233" a="1"/>
  <c r="F492" i="233" a="1"/>
  <c r="F1495" i="233" a="1"/>
  <c r="F270" i="233" a="1"/>
  <c r="F442" i="233" a="1"/>
  <c r="F1952" i="233" a="1"/>
  <c r="F108" i="233" a="1"/>
  <c r="F1266" i="233" a="1"/>
  <c r="F969" i="233" a="1"/>
  <c r="F1577" i="233" a="1"/>
  <c r="F1473" i="233" a="1"/>
  <c r="F443" i="233" a="1"/>
  <c r="F814" i="233" a="1"/>
  <c r="F629" i="233" a="1"/>
  <c r="F631" i="233" a="1"/>
  <c r="F1047" i="233" a="1"/>
  <c r="F732" i="233" a="1"/>
  <c r="F696" i="233" a="1"/>
  <c r="F1126" i="233" a="1"/>
  <c r="F351" i="233" a="1"/>
  <c r="F1871" i="233" a="1"/>
  <c r="F213" i="233" a="1"/>
  <c r="F1480" i="233" a="1"/>
  <c r="F1057" i="233" a="1"/>
  <c r="F821" i="233" a="1"/>
  <c r="F1991" i="233" a="1"/>
  <c r="F77" i="233" a="1"/>
  <c r="F902" i="233" a="1"/>
  <c r="F1115" i="233" a="1"/>
  <c r="F751" i="233" a="1"/>
  <c r="F904" i="233" a="1"/>
  <c r="F19" i="233" a="1"/>
  <c r="F1850" i="233" a="1"/>
  <c r="F924" i="233" a="1"/>
  <c r="F1145" i="233" a="1"/>
  <c r="F478" i="233" a="1"/>
  <c r="F870" i="233" a="1"/>
  <c r="F309" i="233" a="1"/>
  <c r="F1790" i="233" a="1"/>
  <c r="F1492" i="233" a="1"/>
  <c r="F1416" i="233" a="1"/>
  <c r="F842" i="233" a="1"/>
  <c r="F1396" i="233" a="1"/>
  <c r="F346" i="233" a="1"/>
  <c r="F118" i="233" a="1"/>
  <c r="F52" i="233" a="1"/>
  <c r="F1472" i="233" a="1"/>
  <c r="F1841" i="233" a="1"/>
  <c r="F1924" i="233" a="1"/>
  <c r="F1900" i="233" a="1"/>
  <c r="F1494" i="233" a="1"/>
  <c r="F1262" i="233" a="1"/>
  <c r="F1540" i="233" a="1"/>
  <c r="F1063" i="233" a="1"/>
  <c r="F982" i="233" a="1"/>
  <c r="F1475" i="233" a="1"/>
  <c r="F1326" i="233" a="1"/>
  <c r="F1819" i="233" a="1"/>
  <c r="F756" i="233" a="1"/>
  <c r="F1315" i="233" a="1"/>
  <c r="F1597" i="233" a="1"/>
  <c r="F1321" i="233" a="1"/>
  <c r="F1017" i="233" a="1"/>
  <c r="F494" i="233" a="1"/>
  <c r="F1308" i="233" a="1"/>
  <c r="F1843" i="233" a="1"/>
  <c r="F112" i="233" a="1"/>
  <c r="F1982" i="233" a="1"/>
  <c r="F1013" i="233" a="1"/>
  <c r="F1972" i="233" a="1"/>
  <c r="F163" i="233" a="1"/>
  <c r="F82" i="233" a="1"/>
  <c r="F1622" i="233" a="1"/>
  <c r="F627" i="233" a="1"/>
  <c r="F894" i="233" a="1"/>
  <c r="F360" i="233" a="1"/>
  <c r="F486" i="233" a="1"/>
  <c r="F414" i="233" a="1"/>
  <c r="F1723" i="233" a="1"/>
  <c r="F1225" i="233" a="1"/>
  <c r="F1095" i="233" a="1"/>
  <c r="F387" i="233" a="1"/>
  <c r="F1397" i="233" a="1"/>
  <c r="F1405" i="233" a="1"/>
  <c r="F1365" i="233" a="1"/>
  <c r="F1019" i="233" a="1"/>
  <c r="F673" i="233" a="1"/>
  <c r="F1102" i="233" a="1"/>
  <c r="F817" i="233" a="1"/>
  <c r="F1546" i="233" a="1"/>
  <c r="F116" i="233" a="1"/>
  <c r="F1500" i="233" a="1"/>
  <c r="F128" i="233" a="1"/>
  <c r="F1394" i="233" a="1"/>
  <c r="F1913" i="233" a="1"/>
  <c r="F1685" i="233" a="1"/>
  <c r="F535" i="233" a="1"/>
  <c r="F887" i="233" a="1"/>
  <c r="F1873" i="233" a="1"/>
  <c r="F1895" i="233" a="1"/>
  <c r="F1146" i="233" a="1"/>
  <c r="F667" i="233" a="1"/>
  <c r="F1927" i="233" a="1"/>
  <c r="F1863" i="233" a="1"/>
  <c r="F1248" i="233" a="1"/>
  <c r="F1277" i="233" a="1"/>
  <c r="F759" i="233" a="1"/>
  <c r="F965" i="233" a="1"/>
  <c r="F134" i="233" a="1"/>
  <c r="F1195" i="233" a="1"/>
  <c r="F106" i="233" a="1"/>
  <c r="F964" i="233" a="1"/>
  <c r="F741" i="233" a="1"/>
  <c r="F1235" i="233" a="1"/>
  <c r="F1839" i="233" a="1"/>
  <c r="F1818" i="233" a="1"/>
  <c r="F45" i="233" a="1"/>
  <c r="F1484" i="233" a="1"/>
  <c r="F1777" i="233" a="1"/>
  <c r="F483" i="233" a="1"/>
  <c r="F1403" i="233" a="1"/>
  <c r="F1681" i="233" a="1"/>
  <c r="F1014" i="233" a="1"/>
  <c r="F1735" i="233" a="1"/>
  <c r="F236" i="233" a="1"/>
  <c r="F456" i="233" a="1"/>
  <c r="F1388" i="233" a="1"/>
  <c r="F8" i="233" a="1"/>
  <c r="F1098" i="233" a="1"/>
  <c r="F1911" i="233" a="1"/>
  <c r="F50" i="233" a="1"/>
  <c r="F1605" i="233" a="1"/>
  <c r="F903" i="233" a="1"/>
  <c r="F1950" i="233" a="1"/>
  <c r="F563" i="233" a="1"/>
  <c r="F1177" i="233" a="1"/>
  <c r="F1080" i="233" a="1"/>
  <c r="F543" i="233" a="1"/>
  <c r="F454" i="233" a="1"/>
  <c r="F1332" i="233" a="1"/>
  <c r="F1813" i="233" a="1"/>
  <c r="F245" i="233" a="1"/>
  <c r="F1354" i="233" a="1"/>
  <c r="F779" i="233" a="1"/>
  <c r="F55" i="233" a="1"/>
  <c r="F1170" i="233" a="1"/>
  <c r="F961" i="233" a="1"/>
  <c r="F33" i="233" a="1"/>
  <c r="F481" i="233" a="1"/>
  <c r="F173" i="233" a="1"/>
  <c r="F1497" i="233" a="1"/>
  <c r="F1474" i="233" a="1"/>
  <c r="F1411" i="233" a="1"/>
  <c r="F526" i="233" a="1"/>
  <c r="F466" i="233" a="1"/>
  <c r="F493" i="233" a="1"/>
  <c r="F1372" i="233" a="1"/>
  <c r="F1937" i="233" a="1"/>
  <c r="F1634" i="233" a="1"/>
  <c r="F909" i="233" a="1"/>
  <c r="F1217" i="233" a="1"/>
  <c r="F1052" i="233" a="1"/>
  <c r="F140" i="233" a="1"/>
  <c r="F1929" i="233" a="1"/>
  <c r="F422" i="233" a="1"/>
  <c r="F803" i="233" a="1"/>
  <c r="F528" i="233" a="1"/>
  <c r="F823" i="233" a="1"/>
  <c r="F196" i="233" a="1"/>
  <c r="F830" i="233" a="1"/>
  <c r="F1158" i="233" a="1"/>
  <c r="F1541" i="233" a="1"/>
  <c r="F553" i="233" a="1"/>
  <c r="F364" i="233" a="1"/>
  <c r="F1621" i="233" a="1"/>
  <c r="F954" i="233" a="1"/>
  <c r="F1062" i="233" a="1"/>
  <c r="F760" i="233" a="1"/>
  <c r="F1127" i="233" a="1"/>
  <c r="F1969" i="233" a="1"/>
  <c r="F1745" i="233" a="1"/>
  <c r="F235" i="233" a="1"/>
  <c r="F1730" i="233" a="1"/>
  <c r="F1223" i="233" a="1"/>
  <c r="F450" i="233" a="1"/>
  <c r="F1352" i="233" a="1"/>
  <c r="F209" i="233" a="1"/>
  <c r="F730" i="233" a="1"/>
  <c r="F249" i="233" a="1"/>
  <c r="F1238" i="233" a="1"/>
  <c r="F147" i="233" a="1"/>
  <c r="F344" i="233" a="1"/>
  <c r="F812" i="233" a="1"/>
  <c r="F1128" i="233" a="1"/>
  <c r="F3" i="233" a="1"/>
  <c r="F900" i="233" a="1"/>
  <c r="F79" i="233" a="1"/>
  <c r="F1960" i="233" a="1"/>
  <c r="F714" i="233" a="1"/>
  <c r="F694" i="233" a="1"/>
  <c r="F1021" i="233" a="1"/>
  <c r="F619" i="233" a="1"/>
  <c r="F1919" i="233" a="1"/>
  <c r="F1810" i="233" a="1"/>
  <c r="F363" i="233" a="1"/>
  <c r="F908" i="233" a="1"/>
  <c r="F428" i="233" a="1"/>
  <c r="F294" i="233" a="1"/>
  <c r="F1953" i="233" a="1"/>
  <c r="F376" i="233" a="1"/>
  <c r="F1444" i="233" a="1"/>
  <c r="F1942" i="233" a="1"/>
  <c r="F985" i="233" a="1"/>
  <c r="F1311" i="233" a="1"/>
  <c r="F1712" i="233" a="1"/>
  <c r="F447" i="233" a="1"/>
  <c r="F1559" i="233" a="1"/>
  <c r="F1110" i="233" a="1"/>
  <c r="F882" i="233" a="1"/>
  <c r="F1135" i="233" a="1"/>
  <c r="F238" i="233" a="1"/>
  <c r="F1083" i="233" a="1"/>
  <c r="F361" i="233" a="1"/>
  <c r="F1740" i="233" a="1"/>
  <c r="F999" i="233" a="1"/>
  <c r="F1666" i="233" a="1"/>
  <c r="F1951" i="233" a="1"/>
  <c r="F1520" i="233" a="1"/>
  <c r="F403" i="233" a="1"/>
  <c r="F1860" i="233" a="1"/>
  <c r="F316" i="233" a="1"/>
  <c r="F179" i="233" a="1"/>
  <c r="F185" i="233" a="1"/>
  <c r="F1734" i="233" a="1"/>
  <c r="F1168" i="233" a="1"/>
  <c r="F357" i="233" a="1"/>
  <c r="F1298" i="233" a="1"/>
  <c r="F37" i="233" a="1"/>
  <c r="F1071" i="233" a="1"/>
  <c r="F786" i="233" a="1"/>
  <c r="F1620" i="233" a="1"/>
  <c r="F381" i="233" a="1"/>
  <c r="F153" i="233" a="1"/>
  <c r="F1427" i="233" a="1"/>
  <c r="F742" i="233" a="1"/>
  <c r="F643" i="233" a="1"/>
  <c r="F651" i="233" a="1"/>
  <c r="F810" i="233" a="1"/>
  <c r="F509" i="233" a="1"/>
  <c r="F459" i="233" a="1"/>
  <c r="F1485" i="233" a="1"/>
  <c r="F14" i="233" a="1"/>
  <c r="F678" i="233" a="1"/>
  <c r="F1709" i="233" a="1"/>
  <c r="F838" i="233" a="1"/>
  <c r="F1825" i="233" a="1"/>
  <c r="F586" i="233" a="1"/>
  <c r="F733" i="233" a="1"/>
  <c r="F916" i="233" a="1"/>
  <c r="F1701" i="233" a="1"/>
  <c r="F311" i="233" a="1"/>
  <c r="F1851" i="233" a="1"/>
  <c r="F501" i="233" a="1"/>
  <c r="F1039" i="233" a="1"/>
  <c r="F701" i="233" a="1"/>
  <c r="F44" i="233" a="1"/>
  <c r="F655" i="233" a="1"/>
  <c r="F1902" i="233" a="1"/>
  <c r="F1752" i="233" a="1"/>
  <c r="F1574" i="233" a="1"/>
  <c r="F1531" i="233" a="1"/>
  <c r="F1736" i="233" a="1"/>
  <c r="F595" i="233" a="1"/>
  <c r="F401" i="233" a="1"/>
  <c r="F1180" i="233" a="1"/>
  <c r="F1078" i="233" a="1"/>
  <c r="F1486" i="233" a="1"/>
  <c r="F154" i="233" a="1"/>
  <c r="F1054" i="233" a="1"/>
  <c r="F165" i="233" a="1"/>
  <c r="F523" i="233" a="1"/>
  <c r="F1934" i="233" a="1"/>
  <c r="F47" i="233" a="1"/>
  <c r="F725" i="233" a="1"/>
  <c r="F1334" i="233" a="1"/>
  <c r="F579" i="233" a="1"/>
  <c r="F1027" i="233" a="1"/>
  <c r="F1827" i="233" a="1"/>
  <c r="F1436" i="233" a="1"/>
  <c r="F1399" i="233" a="1"/>
  <c r="F224" i="233" a="1"/>
  <c r="F1176" i="233" a="1"/>
  <c r="F1673" i="233" a="1"/>
  <c r="F1748" i="233" a="1"/>
  <c r="F1518" i="233" a="1"/>
  <c r="F525" i="233" a="1"/>
  <c r="F1980" i="233" a="1"/>
  <c r="F1072" i="233" a="1"/>
  <c r="F137" i="233" a="1"/>
  <c r="F1848" i="233" a="1"/>
  <c r="F1385" i="233" a="1"/>
  <c r="F518" i="233" a="1"/>
  <c r="F1358" i="233" a="1"/>
  <c r="F869" i="233" a="1"/>
  <c r="F455" i="233" a="1"/>
  <c r="F280" i="233" a="1"/>
  <c r="F1789" i="233" a="1"/>
  <c r="F1619" i="233" a="1"/>
  <c r="F1661" i="233" a="1"/>
  <c r="F1141" i="233" a="1"/>
  <c r="F1382" i="233" a="1"/>
  <c r="F929" i="233" a="1"/>
  <c r="F504" i="233" a="1"/>
  <c r="F676" i="233" a="1"/>
  <c r="F911" i="233" a="1"/>
  <c r="F1635" i="233" a="1"/>
  <c r="F408" i="233" a="1"/>
  <c r="F1209" i="233" a="1"/>
  <c r="F1918" i="233" a="1"/>
  <c r="F1001" i="233" a="1"/>
  <c r="F1441" i="233" a="1"/>
  <c r="F852" i="233" a="1"/>
  <c r="F13" i="233" a="1"/>
  <c r="F1562" i="233" a="1"/>
  <c r="F1406" i="233" a="1"/>
  <c r="F1872" i="233" a="1"/>
  <c r="F1886" i="233" a="1"/>
  <c r="F527" i="233" a="1"/>
  <c r="F299" i="233" a="1"/>
  <c r="F930" i="233" a="1"/>
  <c r="F324" i="233" a="1"/>
  <c r="F281" i="233" a="1"/>
  <c r="F1231" i="233" a="1"/>
  <c r="F1847" i="233" a="1"/>
  <c r="F1324" i="233" a="1"/>
  <c r="F653" i="233" a="1"/>
  <c r="F1564" i="233" a="1"/>
  <c r="F1357" i="233" a="1"/>
  <c r="F963" i="233" a="1"/>
  <c r="F1869" i="233" a="1"/>
  <c r="F418" i="233" a="1"/>
  <c r="F1085" i="233" a="1"/>
  <c r="F787" i="233" a="1"/>
  <c r="F1367" i="233" a="1"/>
  <c r="F411" i="233" a="1"/>
  <c r="F1590" i="233" a="1"/>
  <c r="F498" i="233" a="1"/>
  <c r="F1260" i="233" a="1"/>
  <c r="F865" i="233" a="1"/>
  <c r="F1750" i="233" a="1"/>
  <c r="F1755" i="233" a="1"/>
  <c r="F650" i="233" a="1"/>
  <c r="F572" i="233" a="1"/>
  <c r="F1949" i="233" a="1"/>
  <c r="F1569" i="233" a="1"/>
  <c r="F206" i="233" a="1"/>
  <c r="F327" i="233" a="1"/>
  <c r="F1409" i="233" a="1"/>
  <c r="F1328" i="233" a="1"/>
  <c r="F232" i="233" a="1"/>
  <c r="F1881" i="233" a="1"/>
  <c r="F647" i="233" a="1"/>
  <c r="F237" i="233" a="1"/>
  <c r="F286" i="233" a="1"/>
  <c r="F430" i="233" a="1"/>
  <c r="F31" i="233" a="1"/>
  <c r="F622" i="233" a="1"/>
  <c r="F1591" i="233" a="1"/>
  <c r="F1733" i="233" a="1"/>
  <c r="F71" i="233" a="1"/>
  <c r="F1650" i="233" a="1"/>
  <c r="F400" i="233" a="1"/>
  <c r="F1360" i="233" a="1"/>
  <c r="F1926" i="233" a="1"/>
  <c r="F1398" i="233" a="1"/>
  <c r="F1040" i="233" a="1"/>
  <c r="F1933" i="233" a="1"/>
  <c r="F367" i="233" a="1"/>
  <c r="F1527" i="233" a="1"/>
  <c r="F305" i="233" a="1"/>
  <c r="F1935" i="233" a="1"/>
  <c r="F1295" i="233" a="1"/>
  <c r="F1598" i="233" a="1"/>
  <c r="F396" i="233" a="1"/>
  <c r="F445" i="233" a="1"/>
  <c r="F1691" i="233" a="1"/>
  <c r="F1717" i="233" a="1"/>
  <c r="F1253" i="233" a="1"/>
  <c r="F1961" i="233" a="1"/>
  <c r="F699" i="233" a="1"/>
  <c r="F836" i="233" a="1"/>
  <c r="F1173" i="233" a="1"/>
  <c r="F1009" i="233" a="1"/>
  <c r="F59" i="233" a="1"/>
  <c r="F1645" i="233" a="1"/>
  <c r="F934" i="233" a="1"/>
  <c r="F1035" i="233" a="1"/>
  <c r="F550" i="233" a="1"/>
  <c r="F1710" i="233" a="1"/>
  <c r="F1539" i="233" a="1"/>
  <c r="F1305" i="233" a="1"/>
  <c r="F1769" i="233" a="1"/>
  <c r="F864" i="233" a="1"/>
  <c r="F1371" i="233" a="1"/>
  <c r="F1725" i="233" a="1"/>
  <c r="F1679" i="233" a="1"/>
  <c r="F287" i="233" a="1"/>
  <c r="F1914" i="233" a="1"/>
  <c r="F67" i="233" a="1"/>
  <c r="F1938" i="233" a="1"/>
  <c r="F1383" i="233" a="1"/>
  <c r="F1108" i="233" a="1"/>
  <c r="F980" i="233" a="1"/>
  <c r="F131" i="233" a="1"/>
  <c r="F1894" i="233" a="1"/>
  <c r="F375" i="233" a="1"/>
  <c r="F405" i="233" a="1"/>
  <c r="F1314" i="233" a="1"/>
  <c r="F1414" i="233" a="1"/>
  <c r="F843" i="233" a="1"/>
  <c r="F1878" i="233" a="1"/>
  <c r="F289" i="233" a="1"/>
  <c r="F1624" i="233" a="1"/>
  <c r="F1963" i="233" a="1"/>
  <c r="F1269" i="233" a="1"/>
  <c r="F476" i="233" a="1"/>
  <c r="F1892" i="233" a="1"/>
  <c r="F452" i="233" a="1"/>
  <c r="F688" i="233" a="1"/>
  <c r="F1762" i="233" a="1"/>
  <c r="F748" i="233" a="1"/>
  <c r="F1132" i="233" a="1"/>
  <c r="F1864" i="233" a="1"/>
  <c r="F1363" i="233" a="1"/>
  <c r="F117" i="233" a="1"/>
  <c r="F503" i="233" a="1"/>
  <c r="F176" i="233" a="1"/>
  <c r="F590" i="233" a="1"/>
  <c r="F1207" i="233" a="1"/>
  <c r="F1629" i="233" a="1"/>
  <c r="F889" i="233" a="1"/>
  <c r="F1959" i="233" a="1"/>
  <c r="F1846" i="233" a="1"/>
  <c r="F1625" i="233" a="1"/>
  <c r="F1237" i="233" a="1"/>
  <c r="F69" i="233" a="1"/>
  <c r="F1939" i="233" a="1"/>
  <c r="F646" i="233" a="1"/>
  <c r="F684" i="233" a="1"/>
  <c r="H31" i="259" l="1"/>
  <c r="W124" i="255"/>
  <c r="AM61" i="259"/>
  <c r="W92" i="255"/>
  <c r="H61" i="259"/>
  <c r="W60" i="255"/>
  <c r="F684" i="233"/>
  <c r="F646" i="233"/>
  <c r="F1939" i="233"/>
  <c r="F69" i="233"/>
  <c r="F1237" i="233"/>
  <c r="F1625" i="233"/>
  <c r="F1846" i="233"/>
  <c r="F1959" i="233"/>
  <c r="F889" i="233"/>
  <c r="F1629" i="233"/>
  <c r="F1207" i="233"/>
  <c r="F590" i="233"/>
  <c r="F176" i="233"/>
  <c r="F503" i="233"/>
  <c r="F117" i="233"/>
  <c r="F1363" i="233"/>
  <c r="F1864" i="233"/>
  <c r="F1132" i="233"/>
  <c r="F748" i="233"/>
  <c r="F1762" i="233"/>
  <c r="F688" i="233"/>
  <c r="F452" i="233"/>
  <c r="F1892" i="233"/>
  <c r="F476" i="233"/>
  <c r="F1269" i="233"/>
  <c r="F1963" i="233"/>
  <c r="F1624" i="233"/>
  <c r="F289" i="233"/>
  <c r="F1878" i="233"/>
  <c r="F843" i="233"/>
  <c r="F1414" i="233"/>
  <c r="F1314" i="233"/>
  <c r="F405" i="233"/>
  <c r="F375" i="233"/>
  <c r="F1894" i="233"/>
  <c r="F131" i="233"/>
  <c r="F980" i="233"/>
  <c r="F1108" i="233"/>
  <c r="F1383" i="233"/>
  <c r="F1938" i="233"/>
  <c r="F67" i="233"/>
  <c r="F1914" i="233"/>
  <c r="F287" i="233"/>
  <c r="F1679" i="233"/>
  <c r="F1725" i="233"/>
  <c r="F1371" i="233"/>
  <c r="F864" i="233"/>
  <c r="F1769" i="233"/>
  <c r="F1305" i="233"/>
  <c r="F1539" i="233"/>
  <c r="F1710" i="233"/>
  <c r="F550" i="233"/>
  <c r="F1035" i="233"/>
  <c r="F934" i="233"/>
  <c r="F1645" i="233"/>
  <c r="F59" i="233"/>
  <c r="F1009" i="233"/>
  <c r="F1173" i="233"/>
  <c r="F836" i="233"/>
  <c r="F699" i="233"/>
  <c r="F1961" i="233"/>
  <c r="F1253" i="233"/>
  <c r="F1717" i="233"/>
  <c r="F1691" i="233"/>
  <c r="F445" i="233"/>
  <c r="F396" i="233"/>
  <c r="F1598" i="233"/>
  <c r="F1295" i="233"/>
  <c r="F1935" i="233"/>
  <c r="F305" i="233"/>
  <c r="F1527" i="233"/>
  <c r="F367" i="233"/>
  <c r="F1933" i="233"/>
  <c r="F1040" i="233"/>
  <c r="F1398" i="233"/>
  <c r="F1926" i="233"/>
  <c r="F1360" i="233"/>
  <c r="F400" i="233"/>
  <c r="F1650" i="233"/>
  <c r="F71" i="233"/>
  <c r="F1733" i="233"/>
  <c r="F1591" i="233"/>
  <c r="F622" i="233"/>
  <c r="F31" i="233"/>
  <c r="F430" i="233"/>
  <c r="F286" i="233"/>
  <c r="F237" i="233"/>
  <c r="F647" i="233"/>
  <c r="F1881" i="233"/>
  <c r="F232" i="233"/>
  <c r="F1328" i="233"/>
  <c r="F1409" i="233"/>
  <c r="F327" i="233"/>
  <c r="F206" i="233"/>
  <c r="F1569" i="233"/>
  <c r="F1949" i="233"/>
  <c r="F572" i="233"/>
  <c r="F650" i="233"/>
  <c r="F1755" i="233"/>
  <c r="F1750" i="233"/>
  <c r="F865" i="233"/>
  <c r="F1260" i="233"/>
  <c r="F498" i="233"/>
  <c r="F1590" i="233"/>
  <c r="F411" i="233"/>
  <c r="F1367" i="233"/>
  <c r="F787" i="233"/>
  <c r="F1085" i="233"/>
  <c r="F418" i="233"/>
  <c r="F1869" i="233"/>
  <c r="F963" i="233"/>
  <c r="F1357" i="233"/>
  <c r="F1564" i="233"/>
  <c r="F653" i="233"/>
  <c r="F1324" i="233"/>
  <c r="F1847" i="233"/>
  <c r="F1231" i="233"/>
  <c r="F281" i="233"/>
  <c r="F324" i="233"/>
  <c r="F930" i="233"/>
  <c r="F299" i="233"/>
  <c r="F527" i="233"/>
  <c r="F1886" i="233"/>
  <c r="F1872" i="233"/>
  <c r="F1406" i="233"/>
  <c r="F1562" i="233"/>
  <c r="F13" i="233"/>
  <c r="F852" i="233"/>
  <c r="F1441" i="233"/>
  <c r="F1001" i="233"/>
  <c r="F1918" i="233"/>
  <c r="F1209" i="233"/>
  <c r="F408" i="233"/>
  <c r="F1635" i="233"/>
  <c r="F911" i="233"/>
  <c r="F676" i="233"/>
  <c r="F504" i="233"/>
  <c r="F929" i="233"/>
  <c r="F1382" i="233"/>
  <c r="F1141" i="233"/>
  <c r="F1661" i="233"/>
  <c r="F1619" i="233"/>
  <c r="F1789" i="233"/>
  <c r="F280" i="233"/>
  <c r="F455" i="233"/>
  <c r="F869" i="233"/>
  <c r="F1358" i="233"/>
  <c r="F518" i="233"/>
  <c r="F1385" i="233"/>
  <c r="F1848" i="233"/>
  <c r="F137" i="233"/>
  <c r="F1072" i="233"/>
  <c r="F1980" i="233"/>
  <c r="F525" i="233"/>
  <c r="F1518" i="233"/>
  <c r="F1748" i="233"/>
  <c r="F1673" i="233"/>
  <c r="F1176" i="233"/>
  <c r="F224" i="233"/>
  <c r="F1399" i="233"/>
  <c r="F1436" i="233"/>
  <c r="F1827" i="233"/>
  <c r="F1027" i="233"/>
  <c r="F579" i="233"/>
  <c r="F1334" i="233"/>
  <c r="F725" i="233"/>
  <c r="F47" i="233"/>
  <c r="F1934" i="233"/>
  <c r="F523" i="233"/>
  <c r="F165" i="233"/>
  <c r="F1054" i="233"/>
  <c r="F154" i="233"/>
  <c r="F1486" i="233"/>
  <c r="F1078" i="233"/>
  <c r="F1180" i="233"/>
  <c r="F401" i="233"/>
  <c r="F595" i="233"/>
  <c r="F1736" i="233"/>
  <c r="F1531" i="233"/>
  <c r="F1574" i="233"/>
  <c r="F1752" i="233"/>
  <c r="F1902" i="233"/>
  <c r="F655" i="233"/>
  <c r="F44" i="233"/>
  <c r="F701" i="233"/>
  <c r="F1039" i="233"/>
  <c r="F501" i="233"/>
  <c r="F1851" i="233"/>
  <c r="F311" i="233"/>
  <c r="F1701" i="233"/>
  <c r="F916" i="233"/>
  <c r="F733" i="233"/>
  <c r="F586" i="233"/>
  <c r="F1825" i="233"/>
  <c r="F838" i="233"/>
  <c r="F1709" i="233"/>
  <c r="F678" i="233"/>
  <c r="F14" i="233"/>
  <c r="F1485" i="233"/>
  <c r="F459" i="233"/>
  <c r="F509" i="233"/>
  <c r="F810" i="233"/>
  <c r="F651" i="233"/>
  <c r="F643" i="233"/>
  <c r="F742" i="233"/>
  <c r="F1427" i="233"/>
  <c r="F153" i="233"/>
  <c r="F381" i="233"/>
  <c r="F1620" i="233"/>
  <c r="F786" i="233"/>
  <c r="F1071" i="233"/>
  <c r="F37" i="233"/>
  <c r="F1298" i="233"/>
  <c r="F357" i="233"/>
  <c r="F1168" i="233"/>
  <c r="F1734" i="233"/>
  <c r="F185" i="233"/>
  <c r="F179" i="233"/>
  <c r="F316" i="233"/>
  <c r="F1860" i="233"/>
  <c r="F403" i="233"/>
  <c r="F1520" i="233"/>
  <c r="F1951" i="233"/>
  <c r="F1666" i="233"/>
  <c r="F999" i="233"/>
  <c r="F1740" i="233"/>
  <c r="F361" i="233"/>
  <c r="F1083" i="233"/>
  <c r="F238" i="233"/>
  <c r="F1135" i="233"/>
  <c r="F882" i="233"/>
  <c r="F1110" i="233"/>
  <c r="F1559" i="233"/>
  <c r="F447" i="233"/>
  <c r="F1712" i="233"/>
  <c r="F1311" i="233"/>
  <c r="F985" i="233"/>
  <c r="F1942" i="233"/>
  <c r="F1444" i="233"/>
  <c r="F376" i="233"/>
  <c r="F1953" i="233"/>
  <c r="F294" i="233"/>
  <c r="F428" i="233"/>
  <c r="F908" i="233"/>
  <c r="F363" i="233"/>
  <c r="F1810" i="233"/>
  <c r="F1919" i="233"/>
  <c r="F619" i="233"/>
  <c r="F1021" i="233"/>
  <c r="F694" i="233"/>
  <c r="F714" i="233"/>
  <c r="F1960" i="233"/>
  <c r="F79" i="233"/>
  <c r="F900" i="233"/>
  <c r="F3" i="233"/>
  <c r="F1128" i="233"/>
  <c r="F812" i="233"/>
  <c r="F344" i="233"/>
  <c r="F147" i="233"/>
  <c r="F1238" i="233"/>
  <c r="F249" i="233"/>
  <c r="F730" i="233"/>
  <c r="F209" i="233"/>
  <c r="F1352" i="233"/>
  <c r="F450" i="233"/>
  <c r="F1223" i="233"/>
  <c r="F1730" i="233"/>
  <c r="F235" i="233"/>
  <c r="F1745" i="233"/>
  <c r="F1969" i="233"/>
  <c r="F1127" i="233"/>
  <c r="F760" i="233"/>
  <c r="F1062" i="233"/>
  <c r="F954" i="233"/>
  <c r="F1621" i="233"/>
  <c r="F364" i="233"/>
  <c r="F553" i="233"/>
  <c r="F1541" i="233"/>
  <c r="F1158" i="233"/>
  <c r="F830" i="233"/>
  <c r="F196" i="233"/>
  <c r="F823" i="233"/>
  <c r="F528" i="233"/>
  <c r="F803" i="233"/>
  <c r="F422" i="233"/>
  <c r="F1929" i="233"/>
  <c r="F140" i="233"/>
  <c r="F1052" i="233"/>
  <c r="F1217" i="233"/>
  <c r="F909" i="233"/>
  <c r="F1634" i="233"/>
  <c r="F1937" i="233"/>
  <c r="F1372" i="233"/>
  <c r="F493" i="233"/>
  <c r="F466" i="233"/>
  <c r="F526" i="233"/>
  <c r="F1411" i="233"/>
  <c r="F1474" i="233"/>
  <c r="F1497" i="233"/>
  <c r="F173" i="233"/>
  <c r="F481" i="233"/>
  <c r="F33" i="233"/>
  <c r="F961" i="233"/>
  <c r="F1170" i="233"/>
  <c r="F55" i="233"/>
  <c r="F779" i="233"/>
  <c r="F1354" i="233"/>
  <c r="F245" i="233"/>
  <c r="F1813" i="233"/>
  <c r="F1332" i="233"/>
  <c r="F454" i="233"/>
  <c r="F543" i="233"/>
  <c r="F1080" i="233"/>
  <c r="F1177" i="233"/>
  <c r="F563" i="233"/>
  <c r="F1950" i="233"/>
  <c r="F903" i="233"/>
  <c r="F1605" i="233"/>
  <c r="F50" i="233"/>
  <c r="F1911" i="233"/>
  <c r="F1098" i="233"/>
  <c r="F8" i="233"/>
  <c r="F1388" i="233"/>
  <c r="F456" i="233"/>
  <c r="F236" i="233"/>
  <c r="F1735" i="233"/>
  <c r="F1014" i="233"/>
  <c r="F1681" i="233"/>
  <c r="F1403" i="233"/>
  <c r="F483" i="233"/>
  <c r="F1777" i="233"/>
  <c r="F1484" i="233"/>
  <c r="F45" i="233"/>
  <c r="F1818" i="233"/>
  <c r="F1839" i="233"/>
  <c r="F1235" i="233"/>
  <c r="F741" i="233"/>
  <c r="F964" i="233"/>
  <c r="F106" i="233"/>
  <c r="F1195" i="233"/>
  <c r="F134" i="233"/>
  <c r="F965" i="233"/>
  <c r="F759" i="233"/>
  <c r="F1277" i="233"/>
  <c r="F1248" i="233"/>
  <c r="F1863" i="233"/>
  <c r="F1927" i="233"/>
  <c r="F667" i="233"/>
  <c r="F1146" i="233"/>
  <c r="F1895" i="233"/>
  <c r="F1873" i="233"/>
  <c r="F887" i="233"/>
  <c r="F535" i="233"/>
  <c r="F1685" i="233"/>
  <c r="F1913" i="233"/>
  <c r="F1394" i="233"/>
  <c r="F128" i="233"/>
  <c r="F1500" i="233"/>
  <c r="F116" i="233"/>
  <c r="F1546" i="233"/>
  <c r="F817" i="233"/>
  <c r="F1102" i="233"/>
  <c r="F673" i="233"/>
  <c r="F1019" i="233"/>
  <c r="F1365" i="233"/>
  <c r="F1405" i="233"/>
  <c r="F1397" i="233"/>
  <c r="F387" i="233"/>
  <c r="F1095" i="233"/>
  <c r="F1225" i="233"/>
  <c r="F1723" i="233"/>
  <c r="F414" i="233"/>
  <c r="F486" i="233"/>
  <c r="F360" i="233"/>
  <c r="F894" i="233"/>
  <c r="F627" i="233"/>
  <c r="F1622" i="233"/>
  <c r="F82" i="233"/>
  <c r="F163" i="233"/>
  <c r="F1972" i="233"/>
  <c r="F1013" i="233"/>
  <c r="F1982" i="233"/>
  <c r="F112" i="233"/>
  <c r="F1843" i="233"/>
  <c r="F1308" i="233"/>
  <c r="F494" i="233"/>
  <c r="F1017" i="233"/>
  <c r="F1321" i="233"/>
  <c r="F1597" i="233"/>
  <c r="F1315" i="233"/>
  <c r="F756" i="233"/>
  <c r="F1819" i="233"/>
  <c r="F1326" i="233"/>
  <c r="F1475" i="233"/>
  <c r="F982" i="233"/>
  <c r="F1063" i="233"/>
  <c r="F1540" i="233"/>
  <c r="F1262" i="233"/>
  <c r="F1494" i="233"/>
  <c r="F1900" i="233"/>
  <c r="F1924" i="233"/>
  <c r="F1841" i="233"/>
  <c r="F1472" i="233"/>
  <c r="F52" i="233"/>
  <c r="F118" i="233"/>
  <c r="F346" i="233"/>
  <c r="F1396" i="233"/>
  <c r="F842" i="233"/>
  <c r="F1416" i="233"/>
  <c r="F1492" i="233"/>
  <c r="F1790" i="233"/>
  <c r="F309" i="233"/>
  <c r="F870" i="233"/>
  <c r="F478" i="233"/>
  <c r="F1145" i="233"/>
  <c r="F924" i="233"/>
  <c r="F1850" i="233"/>
  <c r="F19" i="233"/>
  <c r="F904" i="233"/>
  <c r="F751" i="233"/>
  <c r="F1115" i="233"/>
  <c r="F902" i="233"/>
  <c r="F77" i="233"/>
  <c r="F1991" i="233"/>
  <c r="F821" i="233"/>
  <c r="F1057" i="233"/>
  <c r="F1480" i="233"/>
  <c r="F213" i="233"/>
  <c r="F1871" i="233"/>
  <c r="F351" i="233"/>
  <c r="F1126" i="233"/>
  <c r="F696" i="233"/>
  <c r="F732" i="233"/>
  <c r="F1047" i="233"/>
  <c r="F631" i="233"/>
  <c r="F629" i="233"/>
  <c r="F814" i="233"/>
  <c r="F443" i="233"/>
  <c r="F1473" i="233"/>
  <c r="F1577" i="233"/>
  <c r="F969" i="233"/>
  <c r="F1266" i="233"/>
  <c r="F108" i="233"/>
  <c r="F1952" i="233"/>
  <c r="F442" i="233"/>
  <c r="F270" i="233"/>
  <c r="F1495" i="233"/>
  <c r="F492" i="233"/>
  <c r="F1807" i="233"/>
  <c r="F214" i="233"/>
  <c r="F1162" i="233"/>
  <c r="F738" i="233"/>
  <c r="F975" i="233"/>
  <c r="F1250" i="233"/>
  <c r="F606" i="233"/>
  <c r="F1156" i="233"/>
  <c r="F1728" i="233"/>
  <c r="F341" i="233"/>
  <c r="F1026" i="233"/>
  <c r="F960" i="233"/>
  <c r="F552" i="233"/>
  <c r="F1971" i="233"/>
  <c r="F1987" i="233"/>
  <c r="F322" i="233"/>
  <c r="F657" i="233"/>
  <c r="F254" i="233"/>
  <c r="F1125" i="233"/>
  <c r="F1811" i="233"/>
  <c r="F1814" i="233"/>
  <c r="F1010" i="233"/>
  <c r="F700" i="233"/>
  <c r="F1742" i="233"/>
  <c r="F1094" i="233"/>
  <c r="F1325" i="233"/>
  <c r="F7" i="233"/>
  <c r="F1346" i="233"/>
  <c r="F831" i="233"/>
  <c r="F1130" i="233"/>
  <c r="F484" i="233"/>
  <c r="F42" i="233"/>
  <c r="F1792" i="233"/>
  <c r="F298" i="233"/>
  <c r="F591" i="233"/>
  <c r="F1549" i="233"/>
  <c r="F1222" i="233"/>
  <c r="F1275" i="233"/>
  <c r="F739" i="233"/>
  <c r="F80" i="233"/>
  <c r="F747" i="233"/>
  <c r="F686" i="233"/>
  <c r="F1442" i="233"/>
  <c r="F672" i="233"/>
  <c r="F1198" i="233"/>
  <c r="F132" i="233"/>
  <c r="F762" i="233"/>
  <c r="F1187" i="233"/>
  <c r="F21" i="233"/>
  <c r="F1059" i="233"/>
  <c r="F180" i="233"/>
  <c r="F871" i="233"/>
  <c r="F1028" i="233"/>
  <c r="F374" i="233"/>
  <c r="F1884" i="233"/>
  <c r="F648" i="233"/>
  <c r="F1297" i="233"/>
  <c r="F469" i="233"/>
  <c r="F121" i="233"/>
  <c r="F1592" i="233"/>
  <c r="F1267" i="233"/>
  <c r="F1978" i="233"/>
  <c r="F773" i="233"/>
  <c r="F1805" i="233"/>
  <c r="F412" i="233"/>
  <c r="F616" i="233"/>
  <c r="F204" i="233"/>
  <c r="F1885" i="233"/>
  <c r="F1279" i="233"/>
  <c r="F384" i="233"/>
  <c r="F856" i="233"/>
  <c r="F1184" i="233"/>
  <c r="F559" i="233"/>
  <c r="F1532" i="233"/>
  <c r="F182" i="233"/>
  <c r="F645" i="233"/>
  <c r="F502" i="233"/>
  <c r="F100" i="233"/>
  <c r="F462" i="233"/>
  <c r="F811" i="233"/>
  <c r="F265" i="233"/>
  <c r="F1344" i="233"/>
  <c r="F203" i="233"/>
  <c r="F252" i="233"/>
  <c r="F369" i="233"/>
  <c r="F211" i="233"/>
  <c r="F947" i="233"/>
  <c r="F1005" i="233"/>
  <c r="F1247" i="233"/>
  <c r="F994" i="233"/>
  <c r="F1116" i="233"/>
  <c r="F49" i="233"/>
  <c r="F1124" i="233"/>
  <c r="F1190" i="233"/>
  <c r="F600" i="233"/>
  <c r="F1874" i="233"/>
  <c r="F1161" i="233"/>
  <c r="F1050" i="233"/>
  <c r="F1880" i="233"/>
  <c r="F496" i="233"/>
  <c r="F1662" i="233"/>
  <c r="F1563" i="233"/>
  <c r="F505" i="233"/>
  <c r="F991" i="233"/>
  <c r="F1036" i="233"/>
  <c r="F1544" i="233"/>
  <c r="F152" i="233"/>
  <c r="F421" i="233"/>
  <c r="F1384" i="233"/>
  <c r="F1513" i="233"/>
  <c r="F656" i="233"/>
  <c r="F1142" i="233"/>
  <c r="F1386" i="233"/>
  <c r="F282" i="233"/>
  <c r="F1697" i="233"/>
  <c r="F917" i="233"/>
  <c r="F602" i="233"/>
  <c r="F1051" i="233"/>
  <c r="F1376" i="233"/>
  <c r="F1007" i="233"/>
  <c r="F48" i="233"/>
  <c r="F1946" i="233"/>
  <c r="F1240" i="233"/>
  <c r="F1714" i="233"/>
  <c r="F641" i="233"/>
  <c r="F482" i="233"/>
  <c r="F1984" i="233"/>
  <c r="F536" i="233"/>
  <c r="F1853" i="233"/>
  <c r="F1003" i="233"/>
  <c r="F970" i="233"/>
  <c r="F230" i="233"/>
  <c r="F394" i="233"/>
  <c r="F1917" i="233"/>
  <c r="F1535" i="233"/>
  <c r="F297" i="233"/>
  <c r="F96" i="233"/>
  <c r="F544" i="233"/>
  <c r="F1641" i="233"/>
  <c r="F987" i="233"/>
  <c r="F565" i="233"/>
  <c r="F328" i="233"/>
  <c r="F1400" i="233"/>
  <c r="F532" i="233"/>
  <c r="F149" i="233"/>
  <c r="F944" i="233"/>
  <c r="F1643" i="233"/>
  <c r="F1333" i="233"/>
  <c r="F1786" i="233"/>
  <c r="F1293" i="233"/>
  <c r="F895" i="233"/>
  <c r="F170" i="233"/>
  <c r="F1588" i="233"/>
  <c r="F868" i="233"/>
  <c r="F1234" i="233"/>
  <c r="F1323" i="233"/>
  <c r="F789" i="233"/>
  <c r="F397" i="233"/>
  <c r="F845" i="233"/>
  <c r="F1466" i="233"/>
  <c r="F1119" i="233"/>
  <c r="F986" i="233"/>
  <c r="F1018" i="233"/>
  <c r="F1458" i="233"/>
  <c r="F921" i="233"/>
  <c r="F1355" i="233"/>
  <c r="F155" i="233"/>
  <c r="F127" i="233"/>
  <c r="F598" i="233"/>
  <c r="F1285" i="233"/>
  <c r="F1413" i="233"/>
  <c r="F1450" i="233"/>
  <c r="F146" i="233"/>
  <c r="F841" i="233"/>
  <c r="F16" i="233"/>
  <c r="F1829" i="233"/>
  <c r="F386" i="233"/>
  <c r="F1910" i="233"/>
  <c r="F321" i="233"/>
  <c r="F223" i="233"/>
  <c r="F633" i="233"/>
  <c r="F29" i="233"/>
  <c r="F183" i="233"/>
  <c r="F1429" i="233"/>
  <c r="F1686" i="233"/>
  <c r="F804" i="233"/>
  <c r="F1182" i="233"/>
  <c r="F1815" i="233"/>
  <c r="F429" i="233"/>
  <c r="F1797" i="233"/>
  <c r="F743" i="233"/>
  <c r="F1200" i="233"/>
  <c r="F1512" i="233"/>
  <c r="F489" i="233"/>
  <c r="F1129" i="233"/>
  <c r="F92" i="233"/>
  <c r="F1678" i="233"/>
  <c r="F1404" i="233"/>
  <c r="F589" i="233"/>
  <c r="F829" i="233"/>
  <c r="F1658" i="233"/>
  <c r="F1457" i="233"/>
  <c r="F1188" i="233"/>
  <c r="F23" i="233"/>
  <c r="F35" i="233"/>
  <c r="F877" i="233"/>
  <c r="F1061" i="233"/>
  <c r="F1683" i="233"/>
  <c r="F618" i="233"/>
  <c r="F1912" i="233"/>
  <c r="F1757" i="233"/>
  <c r="F1307" i="233"/>
  <c r="F352" i="233"/>
  <c r="F74" i="233"/>
  <c r="F120" i="233"/>
  <c r="F1476" i="233"/>
  <c r="F350" i="233"/>
  <c r="F1410" i="233"/>
  <c r="F668" i="233"/>
  <c r="F1920" i="233"/>
  <c r="F825" i="233"/>
  <c r="F569" i="233"/>
  <c r="F1178" i="233"/>
  <c r="F1211" i="233"/>
  <c r="F1983" i="233"/>
  <c r="F457" i="233"/>
  <c r="F1765" i="233"/>
  <c r="F1364" i="233"/>
  <c r="F416" i="233"/>
  <c r="F1139" i="233"/>
  <c r="F415" i="233"/>
  <c r="F15" i="233"/>
  <c r="F891" i="233"/>
  <c r="F1596" i="233"/>
  <c r="F114" i="233"/>
  <c r="F1602" i="233"/>
  <c r="F516" i="233"/>
  <c r="F813" i="233"/>
  <c r="F972" i="233"/>
  <c r="F932" i="233"/>
  <c r="F1134" i="233"/>
  <c r="F1422" i="233"/>
  <c r="F802" i="233"/>
  <c r="F1774" i="233"/>
  <c r="F1779" i="233"/>
  <c r="F809" i="233"/>
  <c r="F231" i="233"/>
  <c r="F171" i="233"/>
  <c r="F115" i="233"/>
  <c r="F102" i="233"/>
  <c r="F285" i="233"/>
  <c r="F1694" i="233"/>
  <c r="F1882" i="233"/>
  <c r="F1041" i="233"/>
  <c r="F479" i="233"/>
  <c r="F752" i="233"/>
  <c r="F907" i="233"/>
  <c r="F125" i="233"/>
  <c r="F1716" i="233"/>
  <c r="F1806" i="233"/>
  <c r="F1955" i="233"/>
  <c r="F1638" i="233"/>
  <c r="F135" i="233"/>
  <c r="F356" i="233"/>
  <c r="F1271" i="233"/>
  <c r="F583" i="233"/>
  <c r="F1793" i="233"/>
  <c r="F625" i="233"/>
  <c r="F18" i="233"/>
  <c r="F820" i="233"/>
  <c r="F227" i="233"/>
  <c r="F1136" i="233"/>
  <c r="F1288" i="233"/>
  <c r="F777" i="233"/>
  <c r="F1652" i="233"/>
  <c r="F959" i="233"/>
  <c r="F1610" i="233"/>
  <c r="F320" i="233"/>
  <c r="F1928" i="233"/>
  <c r="F362" i="233"/>
  <c r="F1557" i="233"/>
  <c r="F331" i="233"/>
  <c r="F38" i="233"/>
  <c r="F1741" i="233"/>
  <c r="F1763" i="233"/>
  <c r="F630" i="233"/>
  <c r="F123" i="233"/>
  <c r="F423" i="233"/>
  <c r="F1855" i="233"/>
  <c r="F863" i="233"/>
  <c r="F782" i="233"/>
  <c r="F1210" i="233"/>
  <c r="F1581" i="233"/>
  <c r="F78" i="233"/>
  <c r="F1109" i="233"/>
  <c r="F693" i="233"/>
  <c r="F664" i="233"/>
  <c r="F1246" i="233"/>
  <c r="F1201" i="233"/>
  <c r="F745" i="233"/>
  <c r="F382" i="233"/>
  <c r="F234" i="233"/>
  <c r="F1538" i="233"/>
  <c r="F1617" i="233"/>
  <c r="F1657" i="233"/>
  <c r="F1636" i="233"/>
  <c r="F1612" i="233"/>
  <c r="F1830" i="233"/>
  <c r="F1313" i="233"/>
  <c r="F480" i="233"/>
  <c r="F122" i="233"/>
  <c r="F1408" i="233"/>
  <c r="F1690" i="233"/>
  <c r="F1584" i="233"/>
  <c r="F540" i="233"/>
  <c r="F1820" i="233"/>
  <c r="F467" i="233"/>
  <c r="F1259" i="233"/>
  <c r="F26" i="233"/>
  <c r="F936" i="233"/>
  <c r="F1233" i="233"/>
  <c r="F737" i="233"/>
  <c r="F226" i="233"/>
  <c r="F1844" i="233"/>
  <c r="F470" i="233"/>
  <c r="F997" i="233"/>
  <c r="F1043" i="233"/>
  <c r="F1859" i="233"/>
  <c r="F1542" i="233"/>
  <c r="F767" i="233"/>
  <c r="F1732" i="233"/>
  <c r="F1196" i="233"/>
  <c r="F1245" i="233"/>
  <c r="F1077" i="233"/>
  <c r="F769" i="233"/>
  <c r="F1454" i="233"/>
  <c r="F1166" i="233"/>
  <c r="F1529" i="233"/>
  <c r="F1058" i="233"/>
  <c r="F510" i="233"/>
  <c r="F288" i="233"/>
  <c r="F1020" i="233"/>
  <c r="F596" i="233"/>
  <c r="F1761" i="233"/>
  <c r="F39" i="233"/>
  <c r="F710" i="233"/>
  <c r="F398" i="233"/>
  <c r="F85" i="233"/>
  <c r="F1663" i="233"/>
  <c r="F1649" i="233"/>
  <c r="F1096" i="233"/>
  <c r="F1087" i="233"/>
  <c r="F1189" i="233"/>
  <c r="F675" i="233"/>
  <c r="F1143" i="233"/>
  <c r="F1840" i="233"/>
  <c r="F915" i="233"/>
  <c r="F256" i="233"/>
  <c r="F679" i="233"/>
  <c r="F1799" i="233"/>
  <c r="F639" i="233"/>
  <c r="F336" i="233"/>
  <c r="F1665" i="233"/>
  <c r="F343" i="233"/>
  <c r="F1174" i="233"/>
  <c r="F792" i="233"/>
  <c r="F560" i="233"/>
  <c r="F1726" i="233"/>
  <c r="F1817" i="233"/>
  <c r="F28" i="233"/>
  <c r="F464" i="233"/>
  <c r="F867" i="233"/>
  <c r="F620" i="233"/>
  <c r="F1968" i="233"/>
  <c r="F1945" i="233"/>
  <c r="F1032" i="233"/>
  <c r="F815" i="233"/>
  <c r="F605" i="233"/>
  <c r="F355" i="233"/>
  <c r="F951" i="233"/>
  <c r="F988" i="233"/>
  <c r="F1637" i="233"/>
  <c r="F1152" i="233"/>
  <c r="F610" i="233"/>
  <c r="F1560" i="233"/>
  <c r="F1640" i="233"/>
  <c r="F1870" i="233"/>
  <c r="F640" i="233"/>
  <c r="F1290" i="233"/>
  <c r="F1438" i="233"/>
  <c r="F781" i="233"/>
  <c r="F1909" i="233"/>
  <c r="F1491" i="233"/>
  <c r="F1348" i="233"/>
  <c r="F819" i="233"/>
  <c r="F291" i="233"/>
  <c r="F426" i="233"/>
  <c r="F201" i="233"/>
  <c r="F578" i="233"/>
  <c r="F755" i="233"/>
  <c r="F129" i="233"/>
  <c r="F1632" i="233"/>
  <c r="F1137" i="233"/>
  <c r="F1510" i="233"/>
  <c r="F1011" i="233"/>
  <c r="F1782" i="233"/>
  <c r="F659" i="233"/>
  <c r="F1273" i="233"/>
  <c r="F1090" i="233"/>
  <c r="F1301" i="233"/>
  <c r="F709" i="233"/>
  <c r="F1954" i="233"/>
  <c r="F1446" i="233"/>
  <c r="F53" i="233"/>
  <c r="F1424" i="233"/>
  <c r="F32" i="233"/>
  <c r="F1451" i="233"/>
  <c r="F1603" i="233"/>
  <c r="F98" i="233"/>
  <c r="F43" i="233"/>
  <c r="F216" i="233"/>
  <c r="F65" i="233"/>
  <c r="F1947" i="233"/>
  <c r="F330" i="233"/>
  <c r="F202" i="233"/>
  <c r="F580" i="233"/>
  <c r="F1172" i="233"/>
  <c r="F1214" i="233"/>
  <c r="F275" i="233"/>
  <c r="F1616" i="233"/>
  <c r="F51" i="233"/>
  <c r="F1447" i="233"/>
  <c r="F225" i="233"/>
  <c r="F1567" i="233"/>
  <c r="F910" i="233"/>
  <c r="F1803" i="233"/>
  <c r="F1006" i="233"/>
  <c r="F927" i="233"/>
  <c r="F973" i="233"/>
  <c r="F1579" i="233"/>
  <c r="F312" i="233"/>
  <c r="F1256" i="233"/>
  <c r="F1823" i="233"/>
  <c r="F603" i="233"/>
  <c r="F955" i="233"/>
  <c r="F840" i="233"/>
  <c r="F1556" i="233"/>
  <c r="F663" i="233"/>
  <c r="F1816" i="233"/>
  <c r="F1530" i="233"/>
  <c r="F145" i="233"/>
  <c r="F1547" i="233"/>
  <c r="F190" i="233"/>
  <c r="F1169" i="233"/>
  <c r="F665" i="233"/>
  <c r="F1114" i="233"/>
  <c r="F1921" i="233"/>
  <c r="F1877" i="233"/>
  <c r="F1280" i="233"/>
  <c r="F1434" i="233"/>
  <c r="F451" i="233"/>
  <c r="F1749" i="233"/>
  <c r="F242" i="233"/>
  <c r="F839" i="233"/>
  <c r="F150" i="233"/>
  <c r="F1088" i="233"/>
  <c r="F1381" i="233"/>
  <c r="F1067" i="233"/>
  <c r="F373" i="233"/>
  <c r="F1835" i="233"/>
  <c r="F521" i="233"/>
  <c r="F1833" i="233"/>
  <c r="F1957" i="233"/>
  <c r="F314" i="233"/>
  <c r="F142" i="233"/>
  <c r="F1907" i="233"/>
  <c r="F938" i="233"/>
  <c r="F161" i="233"/>
  <c r="F974" i="233"/>
  <c r="F1600" i="233"/>
  <c r="F354" i="233"/>
  <c r="F1689" i="233"/>
  <c r="F1060" i="233"/>
  <c r="F1718" i="233"/>
  <c r="F685" i="233"/>
  <c r="F1551" i="233"/>
  <c r="F1375" i="233"/>
  <c r="F1215" i="233"/>
  <c r="F210" i="233"/>
  <c r="F1241" i="233"/>
  <c r="F892" i="233"/>
  <c r="F898" i="233"/>
  <c r="F217" i="233"/>
  <c r="F1552" i="233"/>
  <c r="F1594" i="233"/>
  <c r="F996" i="233"/>
  <c r="F1746" i="233"/>
  <c r="F1890" i="233"/>
  <c r="F25" i="233"/>
  <c r="F558" i="233"/>
  <c r="F293" i="233"/>
  <c r="F1670" i="233"/>
  <c r="F425" i="233"/>
  <c r="F1932" i="233"/>
  <c r="F1849" i="233"/>
  <c r="F1481" i="233"/>
  <c r="F1031" i="233"/>
  <c r="F1002" i="233"/>
  <c r="F143" i="233"/>
  <c r="F1263" i="233"/>
  <c r="F1832" i="233"/>
  <c r="F99" i="233"/>
  <c r="F130" i="233"/>
  <c r="F626" i="233"/>
  <c r="F1738" i="233"/>
  <c r="F1330" i="233"/>
  <c r="F1614" i="233"/>
  <c r="F97" i="233"/>
  <c r="F1468" i="233"/>
  <c r="F1421" i="233"/>
  <c r="F1163" i="233"/>
  <c r="F764" i="233"/>
  <c r="F1272" i="233"/>
  <c r="F70" i="233"/>
  <c r="F1915" i="233"/>
  <c r="F1753" i="233"/>
  <c r="F444" i="233"/>
  <c r="F1630" i="233"/>
  <c r="F187" i="233"/>
  <c r="F998" i="233"/>
  <c r="F1291" i="233"/>
  <c r="F1566" i="233"/>
  <c r="F1758" i="233"/>
  <c r="F1970" i="233"/>
  <c r="F1571" i="233"/>
  <c r="F325" i="233"/>
  <c r="F1292" i="233"/>
  <c r="F948" i="233"/>
  <c r="F1037" i="233"/>
  <c r="F715" i="233"/>
  <c r="F827" i="233"/>
  <c r="F199" i="233"/>
  <c r="F1705" i="233"/>
  <c r="F508" i="233"/>
  <c r="F1284" i="233"/>
  <c r="F437" i="233"/>
  <c r="F1702" i="233"/>
  <c r="F1276" i="233"/>
  <c r="F136" i="233"/>
  <c r="F1601" i="233"/>
  <c r="F93" i="233"/>
  <c r="F379" i="233"/>
  <c r="F1667" i="233"/>
  <c r="F461" i="233"/>
  <c r="F1993" i="233"/>
  <c r="F404" i="233"/>
  <c r="F1448" i="233"/>
  <c r="F377" i="233"/>
  <c r="F937" i="233"/>
  <c r="F335" i="233"/>
  <c r="F1258" i="233"/>
  <c r="F166" i="233"/>
  <c r="F233" i="233"/>
  <c r="F828" i="233"/>
  <c r="F1024" i="233"/>
  <c r="F1879" i="233"/>
  <c r="F1576" i="233"/>
  <c r="F1066" i="233"/>
  <c r="F805" i="233"/>
  <c r="F897" i="233"/>
  <c r="F726" i="233"/>
  <c r="F178" i="233"/>
  <c r="F713" i="233"/>
  <c r="F448" i="233"/>
  <c r="F339" i="233"/>
  <c r="F427" i="233"/>
  <c r="F141" i="233"/>
  <c r="F1628" i="233"/>
  <c r="F1431" i="233"/>
  <c r="F205" i="233"/>
  <c r="F449" i="233"/>
  <c r="F537" i="233"/>
  <c r="F1981" i="233"/>
  <c r="F207" i="233"/>
  <c r="F1615" i="233"/>
  <c r="F794" i="233"/>
  <c r="F1593" i="233"/>
  <c r="F188" i="233"/>
  <c r="F1470" i="233"/>
  <c r="F62" i="233"/>
  <c r="F1395" i="233"/>
  <c r="F1642" i="233"/>
  <c r="F1046" i="233"/>
  <c r="F472" i="233"/>
  <c r="F1526" i="233"/>
  <c r="F1744" i="233"/>
  <c r="F790" i="233"/>
  <c r="F12" i="233"/>
  <c r="F1607" i="233"/>
  <c r="F662" i="233"/>
  <c r="F683" i="233"/>
  <c r="F837" i="233"/>
  <c r="F378" i="233"/>
  <c r="F571" i="233"/>
  <c r="F858" i="233"/>
  <c r="F317" i="233"/>
  <c r="F612" i="233"/>
  <c r="F221" i="233"/>
  <c r="F60" i="233"/>
  <c r="F358" i="233"/>
  <c r="F1075" i="233"/>
  <c r="F474" i="233"/>
  <c r="F1644" i="233"/>
  <c r="F1242" i="233"/>
  <c r="F1773" i="233"/>
  <c r="F1048" i="233"/>
  <c r="F1219" i="233"/>
  <c r="F1715" i="233"/>
  <c r="F621" i="233"/>
  <c r="F1471" i="233"/>
  <c r="F1377" i="233"/>
  <c r="F30" i="233"/>
  <c r="F687" i="233"/>
  <c r="F855" i="233"/>
  <c r="F239" i="233"/>
  <c r="F1185" i="233"/>
  <c r="F1664" i="233"/>
  <c r="F195" i="233"/>
  <c r="F1708" i="233"/>
  <c r="F148" i="233"/>
  <c r="F1089" i="233"/>
  <c r="F1342" i="233"/>
  <c r="F848" i="233"/>
  <c r="F1941" i="233"/>
  <c r="F1392" i="233"/>
  <c r="F1626" i="233"/>
  <c r="F860" i="233"/>
  <c r="F119" i="233"/>
  <c r="F268" i="233"/>
  <c r="F875" i="233"/>
  <c r="F1550" i="233"/>
  <c r="F1572" i="233"/>
  <c r="F1548" i="233"/>
  <c r="F490" i="233"/>
  <c r="F681" i="233"/>
  <c r="F1069" i="233"/>
  <c r="F512" i="233"/>
  <c r="F1739" i="233"/>
  <c r="F1030" i="233"/>
  <c r="F463" i="233"/>
  <c r="F935" i="233"/>
  <c r="F876" i="233"/>
  <c r="F992" i="233"/>
  <c r="F1147" i="233"/>
  <c r="F439" i="233"/>
  <c r="F446" i="233"/>
  <c r="F862" i="233"/>
  <c r="F359" i="233"/>
  <c r="F611" i="233"/>
  <c r="F1428" i="233"/>
  <c r="F406" i="233"/>
  <c r="F292" i="233"/>
  <c r="F697" i="233"/>
  <c r="F1015" i="233"/>
  <c r="F440" i="233"/>
  <c r="F547" i="233"/>
  <c r="F1675" i="233"/>
  <c r="F1426" i="233"/>
  <c r="F1883" i="233"/>
  <c r="F623" i="233"/>
  <c r="F798" i="233"/>
  <c r="F768" i="233"/>
  <c r="F1545" i="233"/>
  <c r="F1261" i="233"/>
  <c r="F1861" i="233"/>
  <c r="F1339" i="233"/>
  <c r="F1676" i="233"/>
  <c r="F1327" i="233"/>
  <c r="F555" i="233"/>
  <c r="F514" i="233"/>
  <c r="F822" i="233"/>
  <c r="F1004" i="233"/>
  <c r="F928" i="233"/>
  <c r="F348" i="233"/>
  <c r="F1724" i="233"/>
  <c r="F200" i="233"/>
  <c r="F220" i="233"/>
  <c r="F950" i="233"/>
  <c r="F419" i="233"/>
  <c r="F642" i="233"/>
  <c r="F1589" i="233"/>
  <c r="F1212" i="233"/>
  <c r="F1205" i="233"/>
  <c r="F365" i="233"/>
  <c r="F931" i="233"/>
  <c r="F1440" i="233"/>
  <c r="F1329" i="233"/>
  <c r="F1778" i="233"/>
  <c r="F966" i="233"/>
  <c r="F1202" i="233"/>
  <c r="F1181" i="233"/>
  <c r="F1076" i="233"/>
  <c r="F949" i="233"/>
  <c r="F1606" i="233"/>
  <c r="F332" i="233"/>
  <c r="F1350" i="233"/>
  <c r="F1226" i="233"/>
  <c r="F1437" i="233"/>
  <c r="F661" i="233"/>
  <c r="F1415" i="233"/>
  <c r="F1958" i="233"/>
  <c r="F1117" i="233"/>
  <c r="F1631" i="233"/>
  <c r="F333" i="233"/>
  <c r="F690" i="233"/>
  <c r="F1770" i="233"/>
  <c r="F1838" i="233"/>
  <c r="F103" i="233"/>
  <c r="F925" i="233"/>
  <c r="F432" i="233"/>
  <c r="F636" i="233"/>
  <c r="F191" i="233"/>
  <c r="F638" i="233"/>
  <c r="F91" i="233"/>
  <c r="F1073" i="233"/>
  <c r="F666" i="233"/>
  <c r="F247" i="233"/>
  <c r="F1281" i="233"/>
  <c r="F458" i="233"/>
  <c r="F1502" i="233"/>
  <c r="F1167" i="233"/>
  <c r="F1453" i="233"/>
  <c r="F431" i="233"/>
  <c r="F1898" i="233"/>
  <c r="F1583" i="233"/>
  <c r="F409" i="233"/>
  <c r="F1674" i="233"/>
  <c r="F628" i="233"/>
  <c r="F1534" i="233"/>
  <c r="F1463" i="233"/>
  <c r="F1916" i="233"/>
  <c r="F1639" i="233"/>
  <c r="F1834" i="233"/>
  <c r="F1627" i="233"/>
  <c r="F1747" i="233"/>
  <c r="F1653" i="233"/>
  <c r="F833" i="233"/>
  <c r="F1867" i="233"/>
  <c r="F175" i="233"/>
  <c r="F1660" i="233"/>
  <c r="F708" i="233"/>
  <c r="F1064" i="233"/>
  <c r="F465" i="233"/>
  <c r="F1964" i="233"/>
  <c r="F520" i="233"/>
  <c r="F1300" i="233"/>
  <c r="F1208" i="233"/>
  <c r="F770" i="233"/>
  <c r="F1766" i="233"/>
  <c r="F1801" i="233"/>
  <c r="F538" i="233"/>
  <c r="F388" i="233"/>
  <c r="F174" i="233"/>
  <c r="F761" i="233"/>
  <c r="F9" i="233"/>
  <c r="F164" i="233"/>
  <c r="F1568" i="233"/>
  <c r="F585" i="233"/>
  <c r="F499" i="233"/>
  <c r="F197" i="233"/>
  <c r="F1206" i="233"/>
  <c r="F258" i="233"/>
  <c r="F177" i="233"/>
  <c r="F267" i="233"/>
  <c r="F1309" i="233"/>
  <c r="F389" i="233"/>
  <c r="F347" i="233"/>
  <c r="F1121" i="233"/>
  <c r="F919" i="233"/>
  <c r="F1565" i="233"/>
  <c r="F1379" i="233"/>
  <c r="F1131" i="233"/>
  <c r="F1986" i="233"/>
  <c r="F575" i="233"/>
  <c r="F1461" i="233"/>
  <c r="F279" i="233"/>
  <c r="F473" i="233"/>
  <c r="F1962" i="233"/>
  <c r="F1351" i="233"/>
  <c r="F689" i="233"/>
  <c r="F468" i="233"/>
  <c r="F893" i="233"/>
  <c r="F1521" i="233"/>
  <c r="F1105" i="233"/>
  <c r="F582" i="233"/>
  <c r="F1543" i="233"/>
  <c r="F564" i="233"/>
  <c r="F334" i="233"/>
  <c r="F1768" i="233"/>
  <c r="F393" i="233"/>
  <c r="F1359" i="233"/>
  <c r="F967" i="233"/>
  <c r="F728" i="233"/>
  <c r="F1113" i="233"/>
  <c r="F671" i="233"/>
  <c r="F1501" i="233"/>
  <c r="F1487" i="233"/>
  <c r="F1294" i="233"/>
  <c r="F1822" i="233"/>
  <c r="F757" i="233"/>
  <c r="F1682" i="233"/>
  <c r="F1604" i="233"/>
  <c r="F1573" i="233"/>
  <c r="F1609" i="233"/>
  <c r="F1925" i="233"/>
  <c r="F296" i="233"/>
  <c r="F1022" i="233"/>
  <c r="F634" i="233"/>
  <c r="F1852" i="233"/>
  <c r="F771" i="233"/>
  <c r="F796" i="233"/>
  <c r="F554" i="233"/>
  <c r="F194" i="233"/>
  <c r="F1575" i="233"/>
  <c r="F615" i="233"/>
  <c r="F1343" i="233"/>
  <c r="F1029" i="233"/>
  <c r="F1337" i="233"/>
  <c r="F513" i="233"/>
  <c r="F1420" i="233"/>
  <c r="F1283" i="233"/>
  <c r="F1931" i="233"/>
  <c r="F368" i="233"/>
  <c r="F850" i="233"/>
  <c r="F881" i="233"/>
  <c r="F1669" i="233"/>
  <c r="F189" i="233"/>
  <c r="F1570" i="233"/>
  <c r="F1837" i="233"/>
  <c r="F1264" i="233"/>
  <c r="F338" i="233"/>
  <c r="F978" i="233"/>
  <c r="F159" i="233"/>
  <c r="F1425" i="233"/>
  <c r="F1731" i="233"/>
  <c r="F1282" i="233"/>
  <c r="F519" i="233"/>
  <c r="F1908" i="233"/>
  <c r="F1120" i="233"/>
  <c r="F278" i="233"/>
  <c r="F1049" i="233"/>
  <c r="F10" i="233"/>
  <c r="F1091" i="233"/>
  <c r="F1865" i="233"/>
  <c r="F749" i="233"/>
  <c r="F17" i="233"/>
  <c r="F914" i="233"/>
  <c r="F385" i="233"/>
  <c r="F587" i="233"/>
  <c r="F1418" i="233"/>
  <c r="F1287" i="233"/>
  <c r="F243" i="233"/>
  <c r="F724" i="233"/>
  <c r="F1374" i="233"/>
  <c r="F727" i="233"/>
  <c r="F1887" i="233"/>
  <c r="F1693" i="233"/>
  <c r="F1186" i="233"/>
  <c r="F853" i="233"/>
  <c r="F1975" i="233"/>
  <c r="F487" i="233"/>
  <c r="F1194" i="233"/>
  <c r="F834" i="233"/>
  <c r="F847" i="233"/>
  <c r="F816" i="233"/>
  <c r="F888" i="233"/>
  <c r="F1220" i="233"/>
  <c r="F793" i="233"/>
  <c r="F637" i="233"/>
  <c r="F1944" i="233"/>
  <c r="F1976" i="233"/>
  <c r="F731" i="233"/>
  <c r="F86" i="233"/>
  <c r="F1836" i="233"/>
  <c r="F1070" i="233"/>
  <c r="F1800" i="233"/>
  <c r="F824" i="233"/>
  <c r="F1093" i="233"/>
  <c r="F866" i="233"/>
  <c r="F1467" i="233"/>
  <c r="F534" i="233"/>
  <c r="F1940" i="233"/>
  <c r="F890" i="233"/>
  <c r="F593" i="233"/>
  <c r="F1646" i="233"/>
  <c r="F1203" i="233"/>
  <c r="F198" i="233"/>
  <c r="F253" i="233"/>
  <c r="F753" i="233"/>
  <c r="F126" i="233"/>
  <c r="F1737" i="233"/>
  <c r="F1312" i="233"/>
  <c r="F302" i="233"/>
  <c r="F574" i="233"/>
  <c r="F568" i="233"/>
  <c r="F1647" i="233"/>
  <c r="F1193" i="233"/>
  <c r="F906" i="233"/>
  <c r="F721" i="233"/>
  <c r="F1558" i="233"/>
  <c r="F722" i="233"/>
  <c r="F1700" i="233"/>
  <c r="F1904" i="233"/>
  <c r="F609" i="233"/>
  <c r="F1228" i="233"/>
  <c r="F1788" i="233"/>
  <c r="F922" i="233"/>
  <c r="F1044" i="233"/>
  <c r="F104" i="233"/>
  <c r="F1299" i="233"/>
  <c r="F1824" i="233"/>
  <c r="F551" i="233"/>
  <c r="F172" i="233"/>
  <c r="F40" i="233"/>
  <c r="F1081" i="233"/>
  <c r="F1157" i="233"/>
  <c r="F1144" i="233"/>
  <c r="F604" i="233"/>
  <c r="F1759" i="233"/>
  <c r="F1587" i="233"/>
  <c r="F976" i="233"/>
  <c r="F983" i="233"/>
  <c r="F1889" i="233"/>
  <c r="F613" i="233"/>
  <c r="F436" i="233"/>
  <c r="F72" i="233"/>
  <c r="F851" i="233"/>
  <c r="F133" i="233"/>
  <c r="F1251" i="233"/>
  <c r="F1257" i="233"/>
  <c r="F1464" i="233"/>
  <c r="F1784" i="233"/>
  <c r="F566" i="233"/>
  <c r="F703" i="233"/>
  <c r="F162" i="233"/>
  <c r="F872" i="233"/>
  <c r="F1101" i="233"/>
  <c r="F1402" i="233"/>
  <c r="F1536" i="233"/>
  <c r="F530" i="233"/>
  <c r="F1930" i="233"/>
  <c r="F1672" i="233"/>
  <c r="F632" i="233"/>
  <c r="F417" i="233"/>
  <c r="F746" i="233"/>
  <c r="F181" i="233"/>
  <c r="F1369" i="233"/>
  <c r="F1165" i="233"/>
  <c r="F1561" i="233"/>
  <c r="F407" i="233"/>
  <c r="F1524" i="233"/>
  <c r="F151" i="233"/>
  <c r="F942" i="233"/>
  <c r="F370" i="233"/>
  <c r="F776" i="233"/>
  <c r="F435" i="233"/>
  <c r="F883" i="233"/>
  <c r="F1316" i="233"/>
  <c r="F441" i="233"/>
  <c r="F1585" i="233"/>
  <c r="F1523" i="233"/>
  <c r="F1668" i="233"/>
  <c r="F1378" i="233"/>
  <c r="F1148" i="233"/>
  <c r="F692" i="233"/>
  <c r="F1858" i="233"/>
  <c r="F157" i="233"/>
  <c r="F940" i="233"/>
  <c r="F546" i="233"/>
  <c r="F784" i="233"/>
  <c r="F410" i="233"/>
  <c r="F1866" i="233"/>
  <c r="F594" i="233"/>
  <c r="F66" i="233"/>
  <c r="F250" i="233"/>
  <c r="F342" i="233"/>
  <c r="F89" i="233"/>
  <c r="F548" i="233"/>
  <c r="F1483" i="233"/>
  <c r="F1423" i="233"/>
  <c r="F1082" i="233"/>
  <c r="F380" i="233"/>
  <c r="F340" i="233"/>
  <c r="F832" i="233"/>
  <c r="F584" i="233"/>
  <c r="F712" i="233"/>
  <c r="F644" i="233"/>
  <c r="F1449" i="233"/>
  <c r="F1317" i="233"/>
  <c r="F1221" i="233"/>
  <c r="F989" i="233"/>
  <c r="F680" i="233"/>
  <c r="F797" i="233"/>
  <c r="F720" i="233"/>
  <c r="F905" i="233"/>
  <c r="F1419" i="233"/>
  <c r="F581" i="233"/>
  <c r="F208" i="233"/>
  <c r="F1373" i="233"/>
  <c r="F1508" i="233"/>
  <c r="F1973" i="233"/>
  <c r="F1479" i="233"/>
  <c r="F1802" i="233"/>
  <c r="F1482" i="233"/>
  <c r="F1401" i="233"/>
  <c r="F1506" i="233"/>
  <c r="F111" i="233"/>
  <c r="F1578" i="233"/>
  <c r="F471" i="233"/>
  <c r="F272" i="233"/>
  <c r="F1227" i="233"/>
  <c r="F956" i="233"/>
  <c r="F75" i="233"/>
  <c r="F1296" i="233"/>
  <c r="F383" i="233"/>
  <c r="F1948" i="233"/>
  <c r="F1722" i="233"/>
  <c r="F573" i="233"/>
  <c r="F1460" i="233"/>
  <c r="F706" i="233"/>
  <c r="F453" i="233"/>
  <c r="F371" i="233"/>
  <c r="F218" i="233"/>
  <c r="F434" i="233"/>
  <c r="F1696" i="233"/>
  <c r="F719" i="233"/>
  <c r="F1623" i="233"/>
  <c r="F913" i="233"/>
  <c r="F507" i="233"/>
  <c r="F926" i="233"/>
  <c r="F1767" i="233"/>
  <c r="F1595" i="233"/>
  <c r="F844" i="233"/>
  <c r="F1862" i="233"/>
  <c r="F1633" i="233"/>
  <c r="F874" i="233"/>
  <c r="F63" i="233"/>
  <c r="F990" i="233"/>
  <c r="F1353" i="233"/>
  <c r="F957" i="233"/>
  <c r="F1787" i="233"/>
  <c r="F1204" i="233"/>
  <c r="F167" i="233"/>
  <c r="F1306" i="233"/>
  <c r="F592" i="233"/>
  <c r="F920" i="233"/>
  <c r="F1897" i="233"/>
  <c r="F918" i="233"/>
  <c r="F215" i="233"/>
  <c r="F772" i="233"/>
  <c r="F1255" i="233"/>
  <c r="F977" i="233"/>
  <c r="F22" i="233"/>
  <c r="F1439" i="233"/>
  <c r="F1966" i="233"/>
  <c r="F88" i="233"/>
  <c r="F531" i="233"/>
  <c r="F945" i="233"/>
  <c r="F1812" i="233"/>
  <c r="F744" i="233"/>
  <c r="F144" i="233"/>
  <c r="F943" i="233"/>
  <c r="F1875" i="233"/>
  <c r="F1826" i="233"/>
  <c r="F307" i="233"/>
  <c r="F995" i="233"/>
  <c r="F1586" i="233"/>
  <c r="F1688" i="233"/>
  <c r="F873" i="233"/>
  <c r="F801" i="233"/>
  <c r="F306" i="233"/>
  <c r="F912" i="233"/>
  <c r="F826" i="233"/>
  <c r="F962" i="233"/>
  <c r="F1104" i="233"/>
  <c r="F391" i="233"/>
  <c r="F1488" i="233"/>
  <c r="F500" i="233"/>
  <c r="F1122" i="233"/>
  <c r="F1289" i="233"/>
  <c r="F1599" i="233"/>
  <c r="F1216" i="233"/>
  <c r="F1445" i="233"/>
  <c r="F1393" i="233"/>
  <c r="F1025" i="233"/>
  <c r="F241" i="233"/>
  <c r="F1985" i="233"/>
  <c r="F1230" i="233"/>
  <c r="F101" i="233"/>
  <c r="F1828" i="233"/>
  <c r="F968" i="233"/>
  <c r="F11" i="233"/>
  <c r="F539" i="233"/>
  <c r="F1138" i="233"/>
  <c r="F939" i="233"/>
  <c r="F229" i="233"/>
  <c r="F1368" i="233"/>
  <c r="F717" i="233"/>
  <c r="F1775" i="233"/>
  <c r="F402" i="233"/>
  <c r="F36" i="233"/>
  <c r="F73" i="233"/>
  <c r="F599" i="233"/>
  <c r="F240" i="233"/>
  <c r="F511" i="233"/>
  <c r="F658" i="233"/>
  <c r="F1304" i="233"/>
  <c r="F1507" i="233"/>
  <c r="F1519" i="233"/>
  <c r="F1490" i="233"/>
  <c r="F1038" i="233"/>
  <c r="F953" i="233"/>
  <c r="F1319" i="233"/>
  <c r="F24" i="233"/>
  <c r="F795" i="233"/>
  <c r="F1891" i="233"/>
  <c r="F718" i="233"/>
  <c r="F27" i="233"/>
  <c r="F785" i="233"/>
  <c r="F1310" i="233"/>
  <c r="F1608" i="233"/>
  <c r="F1553" i="233"/>
  <c r="F1042" i="233"/>
  <c r="F1503" i="233"/>
  <c r="F705" i="233"/>
  <c r="F193" i="233"/>
  <c r="F1783" i="233"/>
  <c r="F1065" i="233"/>
  <c r="F1687" i="233"/>
  <c r="F1764" i="233"/>
  <c r="F556" i="233"/>
  <c r="F1943" i="233"/>
  <c r="F1183" i="233"/>
  <c r="F1432" i="233"/>
  <c r="F222" i="233"/>
  <c r="F1580" i="233"/>
  <c r="F1100" i="233"/>
  <c r="F971" i="233"/>
  <c r="F1023" i="233"/>
  <c r="F766" i="233"/>
  <c r="F1804" i="233"/>
  <c r="F1123" i="233"/>
  <c r="F1842" i="233"/>
  <c r="F1857" i="233"/>
  <c r="F1582" i="233"/>
  <c r="F495" i="233"/>
  <c r="F1084" i="233"/>
  <c r="F433" i="233"/>
  <c r="F1923" i="233"/>
  <c r="F608" i="233"/>
  <c r="F878" i="233"/>
  <c r="F1905" i="233"/>
  <c r="F308" i="233"/>
  <c r="F758" i="233"/>
  <c r="F1990" i="233"/>
  <c r="F295" i="233"/>
  <c r="F1713" i="233"/>
  <c r="F1498" i="233"/>
  <c r="F1149" i="233"/>
  <c r="F1489" i="233"/>
  <c r="F277" i="233"/>
  <c r="F105" i="233"/>
  <c r="F310" i="233"/>
  <c r="F1303" i="233"/>
  <c r="F1249" i="233"/>
  <c r="F1407" i="233"/>
  <c r="F635" i="233"/>
  <c r="F567" i="233"/>
  <c r="F169" i="233"/>
  <c r="F1192" i="233"/>
  <c r="F1340" i="233"/>
  <c r="F248" i="233"/>
  <c r="F1727" i="233"/>
  <c r="F1899" i="233"/>
  <c r="F46" i="233"/>
  <c r="F301" i="233"/>
  <c r="F1469" i="233"/>
  <c r="F677" i="233"/>
  <c r="F83" i="233"/>
  <c r="F1099" i="233"/>
  <c r="F246" i="233"/>
  <c r="F1179" i="233"/>
  <c r="F774" i="233"/>
  <c r="F113" i="233"/>
  <c r="F1389" i="233"/>
  <c r="F303" i="233"/>
  <c r="F775" i="233"/>
  <c r="F517" i="233"/>
  <c r="F885" i="233"/>
  <c r="F1780" i="233"/>
  <c r="F1656" i="233"/>
  <c r="F366" i="233"/>
  <c r="F1618" i="233"/>
  <c r="F64" i="233"/>
  <c r="F682" i="233"/>
  <c r="F1318" i="233"/>
  <c r="F337" i="233"/>
  <c r="F57" i="233"/>
  <c r="F1370" i="233"/>
  <c r="F923" i="233"/>
  <c r="F160" i="233"/>
  <c r="F1888" i="233"/>
  <c r="F1478" i="233"/>
  <c r="F1336" i="233"/>
  <c r="F529" i="233"/>
  <c r="F1785" i="233"/>
  <c r="F158" i="233"/>
  <c r="F691" i="233"/>
  <c r="F390" i="233"/>
  <c r="F1965" i="233"/>
  <c r="F649" i="233"/>
  <c r="F1000" i="233"/>
  <c r="F524" i="233"/>
  <c r="F124" i="233"/>
  <c r="F783" i="233"/>
  <c r="F763" i="233"/>
  <c r="F271" i="233"/>
  <c r="F392" i="233"/>
  <c r="F1159" i="233"/>
  <c r="F778" i="233"/>
  <c r="F1798" i="233"/>
  <c r="F1729" i="233"/>
  <c r="F1366" i="233"/>
  <c r="F1362" i="233"/>
  <c r="F257" i="233"/>
  <c r="F557" i="233"/>
  <c r="F670" i="233"/>
  <c r="F1808" i="233"/>
  <c r="F4" i="233"/>
  <c r="F1008" i="233"/>
  <c r="F273" i="233"/>
  <c r="F1698" i="233"/>
  <c r="F1533" i="233"/>
  <c r="F1213" i="233"/>
  <c r="F109" i="233"/>
  <c r="F1229" i="233"/>
  <c r="F313" i="233"/>
  <c r="F1992" i="233"/>
  <c r="F542" i="233"/>
  <c r="F1335" i="233"/>
  <c r="F1068" i="233"/>
  <c r="F1356" i="233"/>
  <c r="F707" i="233"/>
  <c r="F1452" i="233"/>
  <c r="F1459" i="233"/>
  <c r="F1516" i="233"/>
  <c r="F1699" i="233"/>
  <c r="F1155" i="233"/>
  <c r="F1504" i="233"/>
  <c r="F485" i="233"/>
  <c r="F734" i="233"/>
  <c r="F1154" i="233"/>
  <c r="F576" i="233"/>
  <c r="F54" i="233"/>
  <c r="F262" i="233"/>
  <c r="F780" i="233"/>
  <c r="F1133" i="233"/>
  <c r="F849" i="233"/>
  <c r="F212" i="233"/>
  <c r="F1103" i="233"/>
  <c r="F1794" i="233"/>
  <c r="F1974" i="233"/>
  <c r="F1613" i="233"/>
  <c r="F549" i="233"/>
  <c r="F1151" i="233"/>
  <c r="F1989" i="233"/>
  <c r="F695" i="233"/>
  <c r="F266" i="233"/>
  <c r="F806" i="233"/>
  <c r="F263" i="233"/>
  <c r="F290" i="233"/>
  <c r="F1515" i="233"/>
  <c r="F87" i="233"/>
  <c r="F886" i="233"/>
  <c r="F1514" i="233"/>
  <c r="F1387" i="233"/>
  <c r="F1320" i="233"/>
  <c r="F1719" i="233"/>
  <c r="F729" i="233"/>
  <c r="F1160" i="233"/>
  <c r="F1511" i="233"/>
  <c r="F1171" i="233"/>
  <c r="F1756" i="233"/>
  <c r="F1684" i="233"/>
  <c r="F735" i="233"/>
  <c r="F228" i="233"/>
  <c r="F110" i="233"/>
  <c r="F1236" i="233"/>
  <c r="F723" i="233"/>
  <c r="F1270" i="233"/>
  <c r="F1086" i="233"/>
  <c r="F1341" i="233"/>
  <c r="F765" i="233"/>
  <c r="F788" i="233"/>
  <c r="F318" i="233"/>
  <c r="F255" i="233"/>
  <c r="F1322" i="233"/>
  <c r="F1654" i="233"/>
  <c r="F1936" i="233"/>
  <c r="F345" i="233"/>
  <c r="F1956" i="233"/>
  <c r="F617" i="233"/>
  <c r="F1525" i="233"/>
  <c r="F1106" i="233"/>
  <c r="F1754" i="233"/>
  <c r="F424" i="233"/>
  <c r="F1760" i="233"/>
  <c r="F139" i="233"/>
  <c r="F251" i="233"/>
  <c r="F349" i="233"/>
  <c r="F952" i="233"/>
  <c r="F740" i="233"/>
  <c r="F395" i="233"/>
  <c r="F854" i="233"/>
  <c r="F168" i="233"/>
  <c r="F669" i="233"/>
  <c r="F1175" i="233"/>
  <c r="F1199" i="233"/>
  <c r="F1430" i="233"/>
  <c r="F1265" i="233"/>
  <c r="F1493" i="233"/>
  <c r="F1097" i="233"/>
  <c r="F81" i="233"/>
  <c r="F799" i="233"/>
  <c r="F1107" i="233"/>
  <c r="F1751" i="233"/>
  <c r="F1893" i="233"/>
  <c r="F818" i="233"/>
  <c r="F835" i="233"/>
  <c r="F276" i="233"/>
  <c r="F61" i="233"/>
  <c r="F754" i="233"/>
  <c r="F880" i="233"/>
  <c r="F1988" i="233"/>
  <c r="F1977" i="233"/>
  <c r="F1791" i="233"/>
  <c r="F1554" i="233"/>
  <c r="F736" i="233"/>
  <c r="F541" i="233"/>
  <c r="F1239" i="233"/>
  <c r="F1651" i="233"/>
  <c r="F704" i="233"/>
  <c r="F702" i="233"/>
  <c r="F244" i="233"/>
  <c r="F1074" i="233"/>
  <c r="F1456" i="233"/>
  <c r="F1505" i="233"/>
  <c r="F186" i="233"/>
  <c r="F1772" i="233"/>
  <c r="F56" i="233"/>
  <c r="F750" i="233"/>
  <c r="F515" i="233"/>
  <c r="F1743" i="233"/>
  <c r="F1979" i="233"/>
  <c r="F846" i="233"/>
  <c r="F326" i="233"/>
  <c r="F1111" i="233"/>
  <c r="F1112" i="233"/>
  <c r="F1380" i="233"/>
  <c r="F1868" i="233"/>
  <c r="F300" i="233"/>
  <c r="F6" i="233"/>
  <c r="F219" i="233"/>
  <c r="F896" i="233"/>
  <c r="F438" i="233"/>
  <c r="F41" i="233"/>
  <c r="F1477" i="233"/>
  <c r="F1033" i="233"/>
  <c r="F522" i="233"/>
  <c r="F791" i="233"/>
  <c r="F5" i="233"/>
  <c r="F601" i="233"/>
  <c r="F607" i="233"/>
  <c r="F1412" i="233"/>
  <c r="F808" i="233"/>
  <c r="F1721" i="233"/>
  <c r="F315" i="233"/>
  <c r="F497" i="233"/>
  <c r="F1349" i="233"/>
  <c r="F488" i="233"/>
  <c r="F933" i="233"/>
  <c r="F1232" i="233"/>
  <c r="F1153" i="233"/>
  <c r="F660" i="233"/>
  <c r="F1252" i="233"/>
  <c r="F981" i="233"/>
  <c r="F319" i="233"/>
  <c r="F1680" i="233"/>
  <c r="F1164" i="233"/>
  <c r="F711" i="233"/>
  <c r="F192" i="233"/>
  <c r="F1092" i="233"/>
  <c r="F1499" i="233"/>
  <c r="F1224" i="233"/>
  <c r="F491" i="233"/>
  <c r="F1648" i="233"/>
  <c r="F475" i="233"/>
  <c r="F716" i="233"/>
  <c r="F1056" i="233"/>
  <c r="F477" i="233"/>
  <c r="F1854" i="233"/>
  <c r="F570" i="233"/>
  <c r="F1274" i="233"/>
  <c r="F184" i="233"/>
  <c r="F1611" i="233"/>
  <c r="F857" i="233"/>
  <c r="F1711" i="233"/>
  <c r="F156" i="233"/>
  <c r="F652" i="233"/>
  <c r="F1795" i="233"/>
  <c r="F1016" i="233"/>
  <c r="F1901" i="233"/>
  <c r="F274" i="233"/>
  <c r="F329" i="233"/>
  <c r="F399" i="233"/>
  <c r="F958" i="233"/>
  <c r="F624" i="233"/>
  <c r="F1034" i="233"/>
  <c r="F1671" i="233"/>
  <c r="F1462" i="233"/>
  <c r="F884" i="233"/>
  <c r="F1361" i="233"/>
  <c r="F1509" i="233"/>
  <c r="F561" i="233"/>
  <c r="F1704" i="233"/>
  <c r="F1079" i="233"/>
  <c r="F1896" i="233"/>
  <c r="F588" i="233"/>
  <c r="F1967" i="233"/>
  <c r="F1781" i="233"/>
  <c r="F901" i="233"/>
  <c r="F1922" i="233"/>
  <c r="F1286" i="233"/>
  <c r="F577" i="233"/>
  <c r="F1496" i="233"/>
  <c r="F1268" i="233"/>
  <c r="F807" i="233"/>
  <c r="F1331" i="233"/>
  <c r="F1655" i="233"/>
  <c r="F1771" i="233"/>
  <c r="F68" i="233"/>
  <c r="F993" i="233"/>
  <c r="F260" i="233"/>
  <c r="F1443" i="233"/>
  <c r="F1856" i="233"/>
  <c r="F353" i="233"/>
  <c r="F533" i="233"/>
  <c r="F1517" i="233"/>
  <c r="F861" i="233"/>
  <c r="F1720" i="233"/>
  <c r="F1150" i="233"/>
  <c r="F941" i="233"/>
  <c r="F1906" i="233"/>
  <c r="F1692" i="233"/>
  <c r="F1706" i="233"/>
  <c r="F1528" i="233"/>
  <c r="F1302" i="233"/>
  <c r="F1796" i="233"/>
  <c r="F1347" i="233"/>
  <c r="F1707" i="233"/>
  <c r="F1677" i="233"/>
  <c r="F614" i="233"/>
  <c r="F1433" i="233"/>
  <c r="F1776" i="233"/>
  <c r="F1845" i="233"/>
  <c r="F84" i="233"/>
  <c r="F979" i="233"/>
  <c r="F1338" i="233"/>
  <c r="F95" i="233"/>
  <c r="F1012" i="233"/>
  <c r="F269" i="233"/>
  <c r="F506" i="233"/>
  <c r="F1695" i="233"/>
  <c r="F90" i="233"/>
  <c r="F1055" i="233"/>
  <c r="F1390" i="233"/>
  <c r="F261" i="233"/>
  <c r="F264" i="233"/>
  <c r="F545" i="233"/>
  <c r="F1218" i="233"/>
  <c r="F420" i="233"/>
  <c r="F1831" i="233"/>
  <c r="F899" i="233"/>
  <c r="F1876" i="233"/>
  <c r="F562" i="233"/>
  <c r="F107" i="233"/>
  <c r="F1140" i="233"/>
  <c r="F1244" i="233"/>
  <c r="F284" i="233"/>
  <c r="F1278" i="233"/>
  <c r="F654" i="233"/>
  <c r="F304" i="233"/>
  <c r="F946" i="233"/>
  <c r="F597" i="233"/>
  <c r="F1465" i="233"/>
  <c r="F1345" i="233"/>
  <c r="F1254" i="233"/>
  <c r="F2" i="233"/>
  <c r="F800" i="233"/>
  <c r="F1522" i="233"/>
  <c r="F1118" i="233"/>
  <c r="F94" i="233"/>
  <c r="F1391" i="233"/>
  <c r="F1555" i="233"/>
  <c r="F58" i="233"/>
  <c r="F138" i="233"/>
  <c r="F76" i="233"/>
  <c r="F20" i="233"/>
  <c r="F1809" i="233"/>
  <c r="F1821" i="233"/>
  <c r="F1455" i="233"/>
  <c r="F698" i="233"/>
  <c r="F1197" i="233"/>
  <c r="F1903" i="233"/>
  <c r="F1417" i="233"/>
  <c r="F460" i="233"/>
  <c r="F1435" i="233"/>
  <c r="F859" i="233"/>
  <c r="F879" i="233"/>
  <c r="F323" i="233"/>
  <c r="F1243" i="233"/>
  <c r="F283" i="233"/>
  <c r="F372" i="233"/>
  <c r="F1537" i="233"/>
  <c r="F413" i="233"/>
  <c r="F34" i="233"/>
  <c r="F259" i="233"/>
  <c r="F1191" i="233"/>
  <c r="F1053" i="233"/>
  <c r="F1045" i="233"/>
  <c r="F984" i="233"/>
  <c r="F674" i="233"/>
  <c r="F1703" i="233"/>
  <c r="F1659" i="233"/>
  <c r="D21" i="255"/>
  <c r="I12"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AG44" i="260" a="1"/>
  <c r="AG44" i="260" s="1"/>
  <c r="B277" i="259" a="1"/>
  <c r="B277" i="259" s="1"/>
  <c r="AG146" i="259" a="1"/>
  <c r="AG146" i="259" s="1"/>
  <c r="B173" i="259" a="1"/>
  <c r="B173" i="259" s="1"/>
  <c r="B266" i="259" a="1"/>
  <c r="B266" i="259" s="1"/>
  <c r="B268" i="259" a="1"/>
  <c r="B268" i="259" s="1"/>
  <c r="AG264" i="259" a="1"/>
  <c r="AG264" i="259" s="1"/>
  <c r="AG275" i="259" a="1"/>
  <c r="AG275" i="259" s="1"/>
  <c r="D22" i="255" l="1"/>
  <c r="I15" i="255" s="1"/>
  <c r="C3" i="209"/>
  <c r="C2" i="209"/>
  <c r="B11" i="240" a="1"/>
  <c r="B11" i="240" s="1"/>
  <c r="C5" i="209"/>
  <c r="AG15" i="240" a="1"/>
  <c r="AG15" i="240" s="1"/>
  <c r="D19" i="255"/>
  <c r="I13" i="255" s="1"/>
  <c r="B56" i="260" a="1"/>
  <c r="B56" i="260" s="1"/>
  <c r="C4" i="209"/>
  <c r="AG8" i="240" a="1"/>
  <c r="AG8" i="240" s="1"/>
  <c r="AG25" i="240" a="1"/>
  <c r="AG25" i="240" s="1"/>
  <c r="B7" i="240" a="1"/>
  <c r="B19" i="240"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6" i="209"/>
  <c r="D4" i="209" s="1"/>
  <c r="E4" i="209"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202" i="240" a="1"/>
  <c r="AG202" i="240" s="1"/>
  <c r="AG207" i="240" a="1"/>
  <c r="AG207" i="240" s="1"/>
  <c r="AG194" i="240" a="1"/>
  <c r="AG194" i="240" s="1"/>
  <c r="AG203" i="240" a="1"/>
  <c r="AG203" i="240" s="1"/>
  <c r="B201" i="240" a="1"/>
  <c r="B201" i="240" s="1"/>
  <c r="B210" i="240" a="1"/>
  <c r="B210" i="240" s="1"/>
  <c r="B363" i="260" a="1"/>
  <c r="B363" i="260" s="1"/>
  <c r="AG366" i="260" a="1"/>
  <c r="AG366" i="260" s="1"/>
  <c r="B360" i="260" a="1"/>
  <c r="B360" i="260" s="1"/>
  <c r="AG354" i="260" a="1"/>
  <c r="AG354" i="260" s="1"/>
  <c r="R124" i="255" l="1"/>
  <c r="R154" i="255"/>
  <c r="Z154" i="255"/>
  <c r="Z92" i="255"/>
  <c r="R92" i="255"/>
  <c r="Z124" i="255"/>
  <c r="W153" i="255"/>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3" i="255" a="1"/>
  <c r="Z93" i="255" s="1"/>
  <c r="Z125" i="255" a="1"/>
  <c r="Z125" i="255" s="1"/>
  <c r="Z155" i="255" a="1"/>
  <c r="Z155" i="255" s="1"/>
  <c r="R125" i="255" a="1"/>
  <c r="R125" i="255" s="1"/>
  <c r="R93" i="255" a="1"/>
  <c r="R93" i="255" s="1"/>
  <c r="R155" i="255"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V155" i="255" l="1" a="1"/>
  <c r="V155" i="255" s="1"/>
  <c r="W154" i="255"/>
  <c r="K16" i="255"/>
  <c r="K17" i="255" s="1"/>
  <c r="E6" i="209"/>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<sst xmlns="http://schemas.openxmlformats.org/spreadsheetml/2006/main" count="9162" uniqueCount="992">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</sst>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 numFmtId="191" formatCode="_-* #,##0.0000_-;\-* #,##0.0000_-;_-* &quot;-&quot;??_-;_-@_-"/>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6">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0" borderId="67" xfId="0" applyBorder="1">
      <alignment vertical="center"/>
    </xf>
    <xf numFmtId="0" fontId="0" fillId="0" borderId="63" xfId="0" applyBorder="1">
      <alignment vertical="center"/>
    </xf>
    <xf numFmtId="0" fontId="0" fillId="0" borderId="68"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62" xfId="0" applyBorder="1">
      <alignment vertical="center"/>
    </xf>
    <xf numFmtId="0" fontId="0" fillId="0" borderId="72" xfId="0" applyBorder="1">
      <alignment vertical="center"/>
    </xf>
    <xf numFmtId="0" fontId="0" fillId="0" borderId="0" xfId="0" applyFill="1" applyBorder="1" applyAlignment="1"/>
    <xf numFmtId="0" fontId="0" fillId="0" borderId="73"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3"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4"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4" xfId="0" applyFont="1" applyFill="1" applyBorder="1" applyAlignment="1">
      <alignment horizontal="center"/>
    </xf>
    <xf numFmtId="0" fontId="73" fillId="0" borderId="74"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164" fontId="41" fillId="0" borderId="0" xfId="99" applyFont="1"/>
    <xf numFmtId="178" fontId="41" fillId="0" borderId="0" xfId="99" applyNumberFormat="1" applyFont="1"/>
    <xf numFmtId="164" fontId="40" fillId="30" borderId="1" xfId="97" applyNumberFormat="1" applyFont="1" applyFill="1" applyBorder="1"/>
    <xf numFmtId="191" fontId="42" fillId="0" borderId="0" xfId="95" applyNumberFormat="1"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5"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5"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5"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2"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7" t="s">
        <v>0</v>
      </c>
      <c r="B1" s="33"/>
      <c r="C1" s="33"/>
    </row>
    <row r="2" spans="1:6" ht="71.650000000000006" customHeight="1" thickTop="1">
      <c r="A2" s="368" t="s">
        <v>1</v>
      </c>
      <c r="B2" s="368"/>
      <c r="C2" s="368"/>
      <c r="D2" s="368"/>
      <c r="E2" s="155"/>
      <c r="F2" s="155"/>
    </row>
    <row r="3" spans="1:6">
      <c r="A3" s="161"/>
      <c r="B3" s="161"/>
      <c r="C3" s="161"/>
      <c r="D3" s="155"/>
      <c r="E3" s="155"/>
      <c r="F3" s="155"/>
    </row>
    <row r="4" spans="1:6">
      <c r="A4" s="161"/>
      <c r="B4" s="161"/>
      <c r="C4" s="161"/>
      <c r="D4" s="155"/>
      <c r="E4" s="155"/>
      <c r="F4" s="155"/>
    </row>
    <row r="5" spans="1:6" ht="13.9">
      <c r="A5" s="310" t="s">
        <v>2</v>
      </c>
      <c r="B5" s="310" t="s">
        <v>3</v>
      </c>
      <c r="C5" s="311" t="s">
        <v>4</v>
      </c>
      <c r="D5" s="310" t="s">
        <v>5</v>
      </c>
      <c r="E5" s="155"/>
      <c r="F5" s="155"/>
    </row>
    <row r="6" spans="1:6">
      <c r="A6" s="308">
        <v>0.1</v>
      </c>
      <c r="B6" s="162" t="s">
        <v>6</v>
      </c>
      <c r="C6" s="164" t="s">
        <v>7</v>
      </c>
      <c r="D6" s="309" t="s">
        <v>8</v>
      </c>
      <c r="E6" s="155"/>
      <c r="F6" s="155"/>
    </row>
    <row r="7" spans="1:6">
      <c r="A7" s="308">
        <v>0.2</v>
      </c>
      <c r="B7" s="162" t="s">
        <v>9</v>
      </c>
      <c r="C7" s="164" t="s">
        <v>10</v>
      </c>
      <c r="D7" s="309" t="s">
        <v>8</v>
      </c>
      <c r="E7" s="155"/>
      <c r="F7" s="155"/>
    </row>
    <row r="8" spans="1:6">
      <c r="A8" s="308">
        <v>0.3</v>
      </c>
      <c r="B8" s="162" t="s">
        <v>11</v>
      </c>
      <c r="C8" s="163" t="s">
        <v>12</v>
      </c>
      <c r="D8" s="162" t="s">
        <v>13</v>
      </c>
      <c r="E8" s="155"/>
      <c r="F8" s="155"/>
    </row>
    <row r="9" spans="1:6">
      <c r="A9" s="308">
        <v>1.1000000000000001</v>
      </c>
      <c r="B9" s="162" t="s">
        <v>14</v>
      </c>
      <c r="C9" s="163" t="s">
        <v>15</v>
      </c>
      <c r="D9" s="162" t="s">
        <v>16</v>
      </c>
      <c r="E9" s="155"/>
      <c r="F9" s="155"/>
    </row>
    <row r="10" spans="1:6">
      <c r="A10" s="308">
        <v>2.1</v>
      </c>
      <c r="B10" s="162" t="s">
        <v>17</v>
      </c>
      <c r="C10" s="164" t="s">
        <v>18</v>
      </c>
      <c r="D10" s="309" t="s">
        <v>19</v>
      </c>
      <c r="E10" s="155"/>
      <c r="F10" s="155"/>
    </row>
    <row r="11" spans="1:6">
      <c r="A11" s="308">
        <v>2.2000000000000002</v>
      </c>
      <c r="B11" s="162" t="s">
        <v>20</v>
      </c>
      <c r="C11" s="163" t="s">
        <v>21</v>
      </c>
      <c r="D11" s="162" t="s">
        <v>22</v>
      </c>
      <c r="E11" s="155"/>
      <c r="F11" s="155"/>
    </row>
    <row r="12" spans="1:6">
      <c r="A12" s="308">
        <v>2.2999999999999998</v>
      </c>
      <c r="B12" s="162" t="s">
        <v>23</v>
      </c>
      <c r="C12" s="163" t="s">
        <v>24</v>
      </c>
      <c r="D12" s="162" t="s">
        <v>25</v>
      </c>
      <c r="E12" s="155"/>
      <c r="F12" s="155"/>
    </row>
    <row r="13" spans="1:6">
      <c r="A13" s="308">
        <v>2.4</v>
      </c>
      <c r="B13" s="162" t="s">
        <v>26</v>
      </c>
      <c r="C13" s="163" t="s">
        <v>27</v>
      </c>
      <c r="D13" s="306" t="s">
        <v>28</v>
      </c>
      <c r="E13" s="155"/>
      <c r="F13" s="155"/>
    </row>
    <row r="14" spans="1:6">
      <c r="A14" s="308">
        <v>2.5</v>
      </c>
      <c r="B14" s="162" t="s">
        <v>29</v>
      </c>
      <c r="C14" s="163" t="s">
        <v>30</v>
      </c>
      <c r="D14" s="306" t="s">
        <v>31</v>
      </c>
      <c r="E14" s="155"/>
      <c r="F14" s="155"/>
    </row>
    <row r="15" spans="1:6">
      <c r="A15" s="308">
        <v>2.6</v>
      </c>
      <c r="B15" s="162" t="s">
        <v>32</v>
      </c>
      <c r="C15" s="163" t="s">
        <v>33</v>
      </c>
      <c r="D15" s="306" t="s">
        <v>31</v>
      </c>
      <c r="E15" s="155"/>
      <c r="F15" s="155"/>
    </row>
    <row r="16" spans="1:6">
      <c r="A16" s="308">
        <v>2.7</v>
      </c>
      <c r="B16" s="162" t="s">
        <v>34</v>
      </c>
      <c r="C16" s="163" t="s">
        <v>35</v>
      </c>
      <c r="D16" s="306" t="s">
        <v>36</v>
      </c>
      <c r="E16" s="155"/>
      <c r="F16" s="155"/>
    </row>
    <row r="17" spans="1:6">
      <c r="A17" s="308">
        <v>2.8</v>
      </c>
      <c r="B17" s="162" t="s">
        <v>37</v>
      </c>
      <c r="C17" s="163" t="s">
        <v>38</v>
      </c>
      <c r="D17" s="162" t="s">
        <v>39</v>
      </c>
      <c r="E17" s="155"/>
      <c r="F17" s="155"/>
    </row>
    <row r="18" spans="1:6">
      <c r="A18" s="308">
        <v>2.9</v>
      </c>
      <c r="B18" s="162" t="s">
        <v>40</v>
      </c>
      <c r="C18" s="163" t="s">
        <v>41</v>
      </c>
      <c r="D18" s="162" t="s">
        <v>42</v>
      </c>
      <c r="E18" s="155"/>
      <c r="F18" s="155"/>
    </row>
    <row r="19" spans="1:6">
      <c r="A19" s="308">
        <v>3.1</v>
      </c>
      <c r="B19" s="162" t="s">
        <v>43</v>
      </c>
      <c r="C19" s="163" t="s">
        <v>44</v>
      </c>
      <c r="D19" s="162" t="s">
        <v>45</v>
      </c>
      <c r="E19" s="155"/>
      <c r="F19" s="155"/>
    </row>
    <row r="20" spans="1:6">
      <c r="A20" s="308">
        <v>3.2</v>
      </c>
      <c r="B20" s="162" t="s">
        <v>46</v>
      </c>
      <c r="C20" s="163" t="s">
        <v>47</v>
      </c>
      <c r="D20" s="162" t="s">
        <v>45</v>
      </c>
      <c r="E20" s="155"/>
      <c r="F20" s="155"/>
    </row>
    <row r="21" spans="1:6">
      <c r="A21" s="308">
        <v>3.3</v>
      </c>
      <c r="B21" s="162" t="s">
        <v>46</v>
      </c>
      <c r="C21" s="163" t="s">
        <v>48</v>
      </c>
      <c r="D21" s="162" t="s">
        <v>45</v>
      </c>
      <c r="E21" s="155"/>
      <c r="F21" s="155"/>
    </row>
    <row r="22" spans="1:6">
      <c r="A22" s="308">
        <v>3.4</v>
      </c>
      <c r="B22" s="162" t="s">
        <v>49</v>
      </c>
      <c r="C22" s="163" t="s">
        <v>50</v>
      </c>
      <c r="D22" s="162" t="s">
        <v>51</v>
      </c>
      <c r="E22" s="155"/>
      <c r="F22" s="155"/>
    </row>
    <row r="23" spans="1:6">
      <c r="A23" s="308">
        <v>3.5</v>
      </c>
      <c r="B23" s="162" t="s">
        <v>52</v>
      </c>
      <c r="C23" s="163" t="s">
        <v>53</v>
      </c>
      <c r="D23" s="162" t="s">
        <v>54</v>
      </c>
    </row>
    <row r="24" spans="1:6">
      <c r="A24" s="308">
        <v>3.6</v>
      </c>
      <c r="B24" s="304" t="s">
        <v>55</v>
      </c>
      <c r="C24" s="305" t="s">
        <v>56</v>
      </c>
      <c r="D24" s="304" t="s">
        <v>57</v>
      </c>
    </row>
    <row r="25" spans="1:6">
      <c r="A25" s="308">
        <v>3.7</v>
      </c>
      <c r="B25" s="306" t="s">
        <v>58</v>
      </c>
      <c r="C25" s="163" t="s">
        <v>59</v>
      </c>
      <c r="D25" s="162" t="s">
        <v>60</v>
      </c>
    </row>
    <row r="26" spans="1:6">
      <c r="A26" s="308">
        <v>3.8</v>
      </c>
      <c r="B26" s="306" t="s">
        <v>61</v>
      </c>
      <c r="C26" s="163" t="s">
        <v>62</v>
      </c>
      <c r="D26" s="162" t="s">
        <v>63</v>
      </c>
    </row>
    <row r="27" spans="1:6">
      <c r="A27" s="308">
        <v>3.9</v>
      </c>
      <c r="B27" s="306" t="s">
        <v>64</v>
      </c>
      <c r="C27" s="163" t="s">
        <v>65</v>
      </c>
      <c r="D27" s="162" t="s">
        <v>66</v>
      </c>
    </row>
    <row r="28" spans="1:6">
      <c r="A28" s="308">
        <v>4</v>
      </c>
      <c r="B28" s="306" t="s">
        <v>67</v>
      </c>
      <c r="C28" s="163" t="s">
        <v>68</v>
      </c>
      <c r="D28" s="162" t="s">
        <v>69</v>
      </c>
    </row>
    <row r="29" spans="1:6">
      <c r="A29" s="308">
        <v>4.0999999999999996</v>
      </c>
      <c r="B29" s="162" t="s">
        <v>70</v>
      </c>
      <c r="C29" s="163" t="s">
        <v>71</v>
      </c>
      <c r="D29" s="306" t="s">
        <v>72</v>
      </c>
    </row>
    <row r="30" spans="1:6">
      <c r="A30" s="161"/>
      <c r="B30" s="161"/>
      <c r="C30" s="161"/>
      <c r="D30" s="155"/>
    </row>
    <row r="31" spans="1:6">
      <c r="B31" s="312"/>
      <c r="C31" s="312"/>
      <c r="D31" s="155"/>
    </row>
    <row r="32" spans="1:6">
      <c r="A32" s="154"/>
    </row>
    <row r="33" spans="1:3" ht="17.45" thickBot="1">
      <c r="A33" s="157" t="s">
        <v>73</v>
      </c>
    </row>
    <row r="34" spans="1:3" ht="14.45" thickTop="1">
      <c r="A34" s="156" t="s">
        <v>74</v>
      </c>
      <c r="B34" s="156" t="s">
        <v>75</v>
      </c>
      <c r="C34" s="156" t="s">
        <v>76</v>
      </c>
    </row>
    <row r="35" spans="1:3">
      <c r="A35" s="151">
        <v>45944</v>
      </c>
      <c r="B35" t="s">
        <v>77</v>
      </c>
      <c r="C35" t="s">
        <v>78</v>
      </c>
    </row>
    <row r="36" spans="1:3">
      <c r="A36" s="151">
        <v>45950</v>
      </c>
      <c r="B36" t="s">
        <v>77</v>
      </c>
      <c r="C36" t="s">
        <v>79</v>
      </c>
    </row>
    <row r="37" spans="1:3">
      <c r="A37" s="151">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81" t="s">
        <v>82</v>
      </c>
      <c r="S2" s="381"/>
      <c r="T2" s="381"/>
      <c r="U2" s="381"/>
      <c r="W2" s="381" t="s">
        <v>83</v>
      </c>
      <c r="X2" s="381"/>
      <c r="AO2" s="381" t="s">
        <v>84</v>
      </c>
      <c r="AP2" s="381"/>
    </row>
    <row r="3" spans="1:42" ht="12" thickBot="1"/>
    <row r="4" spans="1:42" ht="11.65" customHeight="1" thickBot="1">
      <c r="S4" s="377" t="s">
        <v>85</v>
      </c>
      <c r="T4" s="378"/>
      <c r="W4" s="381" t="s">
        <v>86</v>
      </c>
      <c r="X4" s="381"/>
    </row>
    <row r="5" spans="1:42" ht="11.65" customHeight="1" thickBot="1">
      <c r="S5" s="377"/>
      <c r="T5" s="378"/>
      <c r="U5" s="143"/>
    </row>
    <row r="6" spans="1:42" ht="11.65" customHeight="1" thickBot="1">
      <c r="S6" s="377"/>
      <c r="T6" s="378"/>
      <c r="U6" s="137"/>
      <c r="W6" s="373" t="s">
        <v>87</v>
      </c>
      <c r="X6" s="374"/>
    </row>
    <row r="7" spans="1:42" ht="12" customHeight="1" thickBot="1">
      <c r="S7" s="379"/>
      <c r="T7" s="380"/>
      <c r="U7" s="138"/>
      <c r="V7" s="142"/>
      <c r="W7" s="373"/>
      <c r="X7" s="374"/>
      <c r="Y7" s="143"/>
      <c r="Z7" s="143"/>
      <c r="AA7" s="143"/>
      <c r="AB7" s="143"/>
      <c r="AC7" s="143"/>
      <c r="AD7" s="143"/>
      <c r="AE7" s="143"/>
      <c r="AF7" s="143"/>
      <c r="AG7" s="143"/>
      <c r="AH7" s="143"/>
      <c r="AI7" s="139"/>
      <c r="AK7" s="139"/>
      <c r="AL7" s="139"/>
    </row>
    <row r="8" spans="1:42" ht="11.65" customHeight="1" thickBot="1">
      <c r="A8" t="s">
        <v>88</v>
      </c>
      <c r="U8" s="138"/>
      <c r="W8" s="373"/>
      <c r="X8" s="374"/>
      <c r="AH8" s="137"/>
      <c r="AI8" s="139"/>
      <c r="AK8" s="139"/>
      <c r="AL8" s="139"/>
    </row>
    <row r="9" spans="1:42" ht="11.65" customHeight="1" thickBot="1">
      <c r="S9" s="377" t="s">
        <v>89</v>
      </c>
      <c r="T9" s="378"/>
      <c r="U9" s="138"/>
      <c r="W9" s="375"/>
      <c r="X9" s="376"/>
      <c r="AH9" s="138"/>
      <c r="AI9" s="139"/>
      <c r="AK9" s="139"/>
      <c r="AL9" s="139"/>
    </row>
    <row r="10" spans="1:42" ht="11.65" customHeight="1" thickBot="1">
      <c r="S10" s="377"/>
      <c r="T10" s="378"/>
      <c r="U10" s="144"/>
      <c r="AH10" s="138"/>
      <c r="AI10" s="139"/>
      <c r="AK10" s="139"/>
      <c r="AL10" s="139"/>
    </row>
    <row r="11" spans="1:42" ht="11.65" customHeight="1" thickBot="1">
      <c r="S11" s="377"/>
      <c r="T11" s="378"/>
      <c r="AH11" s="138"/>
      <c r="AI11" s="139"/>
      <c r="AK11" s="139"/>
      <c r="AL11" s="139"/>
    </row>
    <row r="12" spans="1:42" ht="12" customHeight="1" thickBot="1">
      <c r="A12" t="s">
        <v>90</v>
      </c>
      <c r="S12" s="379"/>
      <c r="T12" s="380"/>
      <c r="AH12" s="138"/>
      <c r="AI12" s="139"/>
      <c r="AK12" s="139"/>
      <c r="AL12" s="139"/>
    </row>
    <row r="13" spans="1:42" ht="12.6" thickBot="1">
      <c r="AH13" s="138"/>
      <c r="AI13" s="139"/>
      <c r="AK13" s="393" t="s">
        <v>91</v>
      </c>
      <c r="AL13" s="393"/>
    </row>
    <row r="14" spans="1:42" ht="11.65" customHeight="1" thickBot="1">
      <c r="S14" s="377" t="s">
        <v>92</v>
      </c>
      <c r="T14" s="378"/>
      <c r="AH14" s="138"/>
      <c r="AI14" s="139"/>
      <c r="AK14" s="139"/>
      <c r="AL14" s="139"/>
    </row>
    <row r="15" spans="1:42" ht="12" customHeight="1" thickBot="1">
      <c r="S15" s="377"/>
      <c r="T15" s="378"/>
      <c r="U15" s="143"/>
      <c r="AH15" s="138"/>
      <c r="AI15" s="139"/>
      <c r="AK15" s="373" t="s">
        <v>93</v>
      </c>
      <c r="AL15" s="388"/>
      <c r="AO15" s="382" t="s">
        <v>94</v>
      </c>
      <c r="AP15" s="383"/>
    </row>
    <row r="16" spans="1:42" ht="11.65" customHeight="1" thickBot="1">
      <c r="S16" s="377"/>
      <c r="T16" s="378"/>
      <c r="U16" s="137"/>
      <c r="AH16" s="138"/>
      <c r="AI16" s="140"/>
      <c r="AJ16" s="144"/>
      <c r="AK16" s="389"/>
      <c r="AL16" s="390"/>
      <c r="AM16" s="140"/>
      <c r="AN16" s="144"/>
      <c r="AO16" s="384"/>
      <c r="AP16" s="385"/>
    </row>
    <row r="17" spans="1:42" ht="12" customHeight="1" thickBot="1">
      <c r="A17" t="s">
        <v>95</v>
      </c>
      <c r="C17" t="s">
        <v>96</v>
      </c>
      <c r="S17" s="379"/>
      <c r="T17" s="380"/>
      <c r="U17" s="138"/>
      <c r="V17" s="145"/>
      <c r="AH17" s="138"/>
      <c r="AI17" s="139"/>
      <c r="AK17" s="389"/>
      <c r="AL17" s="390"/>
      <c r="AO17" s="384"/>
      <c r="AP17" s="385"/>
    </row>
    <row r="18" spans="1:42" ht="12" customHeight="1" thickBot="1">
      <c r="U18" s="138"/>
      <c r="V18" s="145"/>
      <c r="AH18" s="138"/>
      <c r="AI18" s="139"/>
      <c r="AK18" s="391"/>
      <c r="AL18" s="392"/>
      <c r="AO18" s="386"/>
      <c r="AP18" s="387"/>
    </row>
    <row r="19" spans="1:42" ht="11.65" customHeight="1" thickBot="1">
      <c r="S19" s="377" t="s">
        <v>97</v>
      </c>
      <c r="T19" s="378"/>
      <c r="U19" s="138"/>
      <c r="V19" s="145"/>
      <c r="AH19" s="138"/>
      <c r="AI19" s="139"/>
      <c r="AK19" s="139"/>
      <c r="AL19" s="139"/>
    </row>
    <row r="20" spans="1:42" ht="11.65" customHeight="1" thickBot="1">
      <c r="S20" s="377"/>
      <c r="T20" s="378"/>
      <c r="U20" s="144"/>
      <c r="V20" s="394" t="s">
        <v>98</v>
      </c>
      <c r="W20" s="394"/>
      <c r="X20" s="394"/>
      <c r="Y20" s="394"/>
      <c r="AH20" s="138"/>
      <c r="AI20" s="139"/>
      <c r="AK20" s="139"/>
      <c r="AL20" s="139"/>
    </row>
    <row r="21" spans="1:42" ht="11.65" customHeight="1" thickBot="1">
      <c r="S21" s="377"/>
      <c r="T21" s="378"/>
      <c r="U21" s="137"/>
      <c r="V21" s="139"/>
      <c r="AH21" s="138"/>
      <c r="AI21" s="139"/>
      <c r="AK21" s="139"/>
      <c r="AL21" s="139"/>
    </row>
    <row r="22" spans="1:42" ht="12" customHeight="1" thickBot="1">
      <c r="A22" t="s">
        <v>99</v>
      </c>
      <c r="S22" s="379"/>
      <c r="T22" s="380"/>
      <c r="U22" s="138"/>
      <c r="V22" s="139"/>
      <c r="W22" s="373" t="s">
        <v>100</v>
      </c>
      <c r="X22" s="374"/>
      <c r="AH22" s="138"/>
      <c r="AI22" s="139"/>
      <c r="AK22" s="139"/>
      <c r="AL22" s="139"/>
    </row>
    <row r="23" spans="1:42" ht="12" customHeight="1" thickBot="1">
      <c r="U23" s="138"/>
      <c r="V23" s="140"/>
      <c r="W23" s="373"/>
      <c r="X23" s="374"/>
      <c r="Y23" s="143"/>
      <c r="AH23" s="138"/>
      <c r="AI23" s="139"/>
      <c r="AK23" s="139"/>
      <c r="AL23" s="139"/>
    </row>
    <row r="24" spans="1:42" ht="11.65" customHeight="1" thickBot="1">
      <c r="S24" s="369" t="s">
        <v>101</v>
      </c>
      <c r="T24" s="370"/>
      <c r="U24" s="138"/>
      <c r="W24" s="373"/>
      <c r="X24" s="374"/>
      <c r="Y24" s="137"/>
      <c r="AH24" s="138"/>
      <c r="AI24" s="139"/>
      <c r="AK24" s="139"/>
      <c r="AL24" s="139"/>
    </row>
    <row r="25" spans="1:42" ht="10.5" customHeight="1" thickBot="1">
      <c r="S25" s="369"/>
      <c r="T25" s="370"/>
      <c r="U25" s="144"/>
      <c r="W25" s="375"/>
      <c r="X25" s="376"/>
      <c r="Y25" s="138"/>
      <c r="AH25" s="138"/>
      <c r="AI25" s="139"/>
      <c r="AK25" s="139"/>
      <c r="AL25" s="139"/>
    </row>
    <row r="26" spans="1:42" ht="11.65" customHeight="1" thickBot="1">
      <c r="S26" s="369"/>
      <c r="T26" s="370"/>
      <c r="U26" s="137"/>
      <c r="Y26" s="138"/>
      <c r="AH26" s="138"/>
      <c r="AI26" s="139"/>
      <c r="AK26" s="139"/>
      <c r="AL26" s="139"/>
    </row>
    <row r="27" spans="1:42" ht="11.65" customHeight="1" thickBot="1">
      <c r="A27" t="s">
        <v>102</v>
      </c>
      <c r="S27" s="371"/>
      <c r="T27" s="372"/>
      <c r="U27" s="138"/>
      <c r="Y27" s="138"/>
      <c r="AH27" s="138"/>
      <c r="AI27" s="139"/>
      <c r="AK27" s="139"/>
      <c r="AL27" s="139"/>
    </row>
    <row r="28" spans="1:42" ht="11.65" customHeight="1" thickBot="1">
      <c r="U28" s="138"/>
      <c r="Y28" s="138"/>
      <c r="AA28" s="381" t="s">
        <v>103</v>
      </c>
      <c r="AB28" s="381"/>
      <c r="AD28" s="381" t="s">
        <v>104</v>
      </c>
      <c r="AE28" s="381"/>
      <c r="AF28" s="381"/>
      <c r="AG28" s="381"/>
      <c r="AH28" s="138"/>
      <c r="AI28" s="139"/>
      <c r="AK28" s="139"/>
      <c r="AL28" s="139"/>
    </row>
    <row r="29" spans="1:42" ht="11.65" customHeight="1" thickBot="1">
      <c r="S29" s="369" t="s">
        <v>105</v>
      </c>
      <c r="T29" s="370"/>
      <c r="U29" s="138"/>
      <c r="Y29" s="138"/>
      <c r="AH29" s="138"/>
      <c r="AI29" s="139"/>
      <c r="AK29" s="139"/>
      <c r="AL29" s="139"/>
    </row>
    <row r="30" spans="1:42" ht="11.65" customHeight="1" thickBot="1">
      <c r="S30" s="369"/>
      <c r="T30" s="370"/>
      <c r="U30" s="144"/>
      <c r="Y30" s="138"/>
      <c r="AA30" s="373" t="s">
        <v>106</v>
      </c>
      <c r="AB30" s="374"/>
      <c r="AE30" s="373" t="s">
        <v>107</v>
      </c>
      <c r="AF30" s="374"/>
      <c r="AH30" s="138"/>
      <c r="AI30" s="139"/>
      <c r="AK30" s="139"/>
      <c r="AL30" s="139"/>
    </row>
    <row r="31" spans="1:42" ht="11.65" customHeight="1" thickBot="1">
      <c r="A31" t="s">
        <v>108</v>
      </c>
      <c r="S31" s="369"/>
      <c r="T31" s="370"/>
      <c r="U31" s="160"/>
      <c r="Y31" s="138"/>
      <c r="Z31" s="142"/>
      <c r="AA31" s="373"/>
      <c r="AB31" s="374"/>
      <c r="AC31" s="143"/>
      <c r="AD31" s="144"/>
      <c r="AE31" s="373"/>
      <c r="AF31" s="374"/>
      <c r="AG31" s="143"/>
      <c r="AH31" s="144"/>
      <c r="AI31" s="139"/>
      <c r="AK31" s="139"/>
      <c r="AL31" s="139"/>
    </row>
    <row r="32" spans="1:42" ht="11.65" customHeight="1" thickBot="1">
      <c r="S32" s="371"/>
      <c r="T32" s="372"/>
      <c r="U32" s="139"/>
      <c r="Y32" s="138"/>
      <c r="AA32" s="373"/>
      <c r="AB32" s="374"/>
      <c r="AC32" s="137"/>
      <c r="AE32" s="373"/>
      <c r="AF32" s="374"/>
      <c r="AG32" s="160"/>
    </row>
    <row r="33" spans="19:35" ht="11.65" customHeight="1" thickBot="1">
      <c r="U33" s="139"/>
      <c r="Y33" s="138"/>
      <c r="AA33" s="375"/>
      <c r="AB33" s="376"/>
      <c r="AC33" s="138"/>
      <c r="AE33" s="375"/>
      <c r="AF33" s="376"/>
    </row>
    <row r="34" spans="19:35" ht="11.65" customHeight="1">
      <c r="S34" s="159"/>
      <c r="T34" s="159"/>
      <c r="U34" s="159"/>
      <c r="V34" s="159"/>
      <c r="Y34" s="138"/>
      <c r="AC34" s="138"/>
    </row>
    <row r="35" spans="19:35" ht="11.65" customHeight="1">
      <c r="S35" s="159"/>
      <c r="T35" s="159"/>
      <c r="U35" s="159"/>
      <c r="V35" s="159"/>
      <c r="Y35" s="138"/>
      <c r="AC35" s="138"/>
    </row>
    <row r="36" spans="19:35" ht="12" thickBot="1">
      <c r="Y36" s="138"/>
      <c r="AC36" s="138"/>
    </row>
    <row r="37" spans="19:35" ht="12" thickBot="1">
      <c r="S37" s="377" t="s">
        <v>40</v>
      </c>
      <c r="T37" s="378"/>
      <c r="Y37" s="138"/>
      <c r="AC37" s="138"/>
    </row>
    <row r="38" spans="19:35" ht="12" thickBot="1">
      <c r="S38" s="377"/>
      <c r="T38" s="378"/>
      <c r="U38" s="143"/>
      <c r="V38" s="143"/>
      <c r="W38" s="143"/>
      <c r="X38" s="143"/>
      <c r="Y38" s="144"/>
      <c r="Z38" s="145"/>
      <c r="AA38" s="139"/>
      <c r="AB38" s="139"/>
      <c r="AC38" s="138"/>
    </row>
    <row r="39" spans="19:35" ht="11.65" customHeight="1" thickBot="1">
      <c r="S39" s="377"/>
      <c r="T39" s="378"/>
      <c r="Z39" s="139"/>
      <c r="AA39" s="139"/>
      <c r="AB39" s="139"/>
      <c r="AC39" s="138"/>
      <c r="AI39" s="139"/>
    </row>
    <row r="40" spans="19:35" ht="11.65" customHeight="1" thickBot="1">
      <c r="S40" s="379"/>
      <c r="T40" s="380"/>
      <c r="AC40" s="138"/>
    </row>
    <row r="41" spans="19:35" ht="11.65" customHeight="1">
      <c r="AC41" s="138"/>
    </row>
    <row r="42" spans="19:35" ht="11.65" customHeight="1" thickBot="1">
      <c r="AC42" s="138"/>
    </row>
    <row r="43" spans="19:35" ht="12" customHeight="1" thickBot="1">
      <c r="S43" s="377" t="s">
        <v>109</v>
      </c>
      <c r="T43" s="378"/>
      <c r="V43" s="158"/>
      <c r="W43" s="381" t="s">
        <v>110</v>
      </c>
      <c r="X43" s="381"/>
      <c r="AC43" s="138"/>
    </row>
    <row r="44" spans="19:35" ht="12" thickBot="1">
      <c r="S44" s="377"/>
      <c r="T44" s="378"/>
      <c r="U44" s="143"/>
      <c r="AC44" s="138"/>
    </row>
    <row r="45" spans="19:35" ht="12" thickBot="1">
      <c r="S45" s="377"/>
      <c r="T45" s="378"/>
      <c r="U45" s="137"/>
      <c r="V45" s="141"/>
      <c r="W45" s="373" t="s">
        <v>111</v>
      </c>
      <c r="X45" s="374"/>
      <c r="AC45" s="138"/>
    </row>
    <row r="46" spans="19:35" ht="12" thickBot="1">
      <c r="S46" s="379"/>
      <c r="T46" s="380"/>
      <c r="U46" s="138"/>
      <c r="V46" s="142"/>
      <c r="W46" s="373"/>
      <c r="X46" s="374"/>
      <c r="Y46" s="143"/>
      <c r="Z46" s="143"/>
      <c r="AA46" s="143"/>
      <c r="AB46" s="143"/>
      <c r="AC46" s="144"/>
    </row>
    <row r="47" spans="19:35" ht="12" thickBot="1">
      <c r="U47" s="138"/>
      <c r="V47" s="141"/>
      <c r="W47" s="373"/>
      <c r="X47" s="374"/>
    </row>
    <row r="48" spans="19:35" ht="12" thickBot="1">
      <c r="S48" s="369" t="s">
        <v>112</v>
      </c>
      <c r="T48" s="370"/>
      <c r="U48" s="138"/>
      <c r="V48" s="141"/>
      <c r="W48" s="375"/>
      <c r="X48" s="376"/>
    </row>
    <row r="49" spans="19:21" ht="12" thickBot="1">
      <c r="S49" s="369"/>
      <c r="T49" s="370"/>
      <c r="U49" s="144"/>
    </row>
    <row r="50" spans="19:21" ht="11.65" customHeight="1" thickBot="1">
      <c r="S50" s="369"/>
      <c r="T50" s="370"/>
    </row>
    <row r="51" spans="19:21" ht="11.65" customHeight="1" thickBot="1">
      <c r="S51" s="371"/>
      <c r="T51" s="372"/>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D101" workbookViewId="0">
      <selection activeCell="Z124" sqref="Z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2"/>
      <c r="B1" s="273"/>
      <c r="C1" s="273"/>
      <c r="D1" s="273"/>
      <c r="E1" s="273"/>
      <c r="F1" s="273"/>
      <c r="G1" s="273"/>
      <c r="H1" s="273"/>
      <c r="I1" s="273"/>
      <c r="J1" s="273"/>
      <c r="K1" s="273"/>
      <c r="L1" s="273"/>
      <c r="M1" s="273"/>
      <c r="N1" s="273"/>
      <c r="O1" s="273"/>
      <c r="P1" s="273"/>
      <c r="Q1" s="273"/>
      <c r="R1" s="273"/>
      <c r="S1" s="273"/>
      <c r="T1" s="273"/>
      <c r="U1" s="273"/>
      <c r="V1" s="273"/>
      <c r="W1" s="273"/>
      <c r="X1" s="273"/>
      <c r="Y1" s="273"/>
      <c r="Z1" s="273"/>
      <c r="AA1" s="273"/>
      <c r="AB1" s="273"/>
      <c r="AC1" s="273"/>
      <c r="AD1" s="273"/>
      <c r="AE1" s="273"/>
      <c r="AF1" s="273"/>
      <c r="AG1" s="273"/>
      <c r="AH1" s="273"/>
      <c r="AI1" s="273"/>
      <c r="AJ1" s="273"/>
      <c r="AK1" s="264"/>
      <c r="AL1" s="418" t="s">
        <v>113</v>
      </c>
    </row>
    <row r="2" spans="1:38" ht="33">
      <c r="A2" s="274"/>
      <c r="B2" s="252"/>
      <c r="C2" s="407" t="s">
        <v>114</v>
      </c>
      <c r="D2" s="407"/>
      <c r="E2" s="407"/>
      <c r="F2" s="252"/>
      <c r="G2" s="419" t="s">
        <v>83</v>
      </c>
      <c r="H2" s="419"/>
      <c r="I2" s="419"/>
      <c r="J2" s="419"/>
      <c r="K2" s="419"/>
      <c r="L2" s="419"/>
      <c r="M2" s="419"/>
      <c r="N2" s="419"/>
      <c r="O2" s="419"/>
      <c r="P2" s="419"/>
      <c r="Q2" s="419"/>
      <c r="R2" s="419"/>
      <c r="S2" s="419"/>
      <c r="T2" s="344"/>
      <c r="U2" s="344"/>
      <c r="V2" s="344"/>
      <c r="W2" s="344"/>
      <c r="X2" s="344"/>
      <c r="Y2" s="344"/>
      <c r="Z2" s="344"/>
      <c r="AA2" s="344"/>
      <c r="AB2" s="344"/>
      <c r="AC2" s="344"/>
      <c r="AD2" s="344"/>
      <c r="AE2" s="252"/>
      <c r="AF2" s="419" t="s">
        <v>84</v>
      </c>
      <c r="AG2" s="419"/>
      <c r="AH2" s="419"/>
      <c r="AI2" s="419"/>
      <c r="AJ2" s="419"/>
      <c r="AK2" s="265"/>
      <c r="AL2" s="418"/>
    </row>
    <row r="3" spans="1:38">
      <c r="A3" s="274"/>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65"/>
      <c r="AL3" s="418"/>
    </row>
    <row r="4" spans="1:38">
      <c r="A4" s="274"/>
      <c r="B4" s="252"/>
      <c r="C4" s="252"/>
      <c r="D4" s="252"/>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65"/>
      <c r="AL4" s="418"/>
    </row>
    <row r="5" spans="1:38">
      <c r="A5" s="274"/>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65"/>
      <c r="AL5" s="418"/>
    </row>
    <row r="6" spans="1:38">
      <c r="A6" s="274"/>
      <c r="B6" s="252"/>
      <c r="C6" s="252"/>
      <c r="D6" s="252"/>
      <c r="E6" s="252"/>
      <c r="F6" s="252"/>
      <c r="G6" s="252"/>
      <c r="H6" s="252"/>
      <c r="I6" s="252"/>
      <c r="J6" s="252"/>
      <c r="K6" s="252"/>
      <c r="L6" s="252"/>
      <c r="M6" s="252"/>
      <c r="N6" s="252"/>
      <c r="O6" s="252"/>
      <c r="P6" s="252"/>
      <c r="Q6" s="252"/>
      <c r="R6" s="252"/>
      <c r="S6" s="252"/>
      <c r="T6" s="252"/>
      <c r="U6" s="252"/>
      <c r="V6" s="252"/>
      <c r="W6" s="252"/>
      <c r="X6" s="252"/>
      <c r="Y6" s="252"/>
      <c r="Z6" s="252"/>
      <c r="AA6" s="252"/>
      <c r="AB6" s="252"/>
      <c r="AC6" s="252"/>
      <c r="AD6" s="252"/>
      <c r="AE6" s="252"/>
      <c r="AF6" s="252"/>
      <c r="AG6" s="252"/>
      <c r="AH6" s="252"/>
      <c r="AI6" s="252"/>
      <c r="AJ6" s="252"/>
      <c r="AK6" s="265"/>
      <c r="AL6" s="418"/>
    </row>
    <row r="7" spans="1:38">
      <c r="A7" s="274"/>
      <c r="B7" s="252"/>
      <c r="C7" s="252"/>
      <c r="D7" s="252"/>
      <c r="E7" s="252"/>
      <c r="F7" s="252"/>
      <c r="G7" s="252"/>
      <c r="H7" s="252"/>
      <c r="I7" s="252"/>
      <c r="J7" s="252"/>
      <c r="K7" s="252"/>
      <c r="L7" s="252"/>
      <c r="M7" s="252"/>
      <c r="N7" s="252"/>
      <c r="O7" s="252"/>
      <c r="P7" s="252"/>
      <c r="Q7" s="252"/>
      <c r="R7" s="252"/>
      <c r="S7" s="252"/>
      <c r="T7" s="252"/>
      <c r="U7" s="252"/>
      <c r="V7" s="252"/>
      <c r="W7" s="252"/>
      <c r="X7" s="252"/>
      <c r="Y7" s="252"/>
      <c r="Z7" s="252"/>
      <c r="AA7" s="252"/>
      <c r="AB7" s="252"/>
      <c r="AC7" s="252"/>
      <c r="AD7" s="252"/>
      <c r="AE7" s="252"/>
      <c r="AF7" s="252"/>
      <c r="AG7" s="252"/>
      <c r="AH7" s="252"/>
      <c r="AI7" s="252"/>
      <c r="AJ7" s="252"/>
      <c r="AK7" s="265"/>
      <c r="AL7" s="418"/>
    </row>
    <row r="8" spans="1:38" ht="12" thickBot="1">
      <c r="A8" s="274"/>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65"/>
      <c r="AL8" s="418"/>
    </row>
    <row r="9" spans="1:38">
      <c r="A9" s="274"/>
      <c r="B9" s="252"/>
      <c r="C9" s="403" t="s">
        <v>115</v>
      </c>
      <c r="D9" s="404"/>
      <c r="E9" s="252"/>
      <c r="F9" s="252"/>
      <c r="G9" s="403" t="s">
        <v>116</v>
      </c>
      <c r="H9" s="406"/>
      <c r="I9" s="406"/>
      <c r="J9" s="406"/>
      <c r="K9" s="404"/>
      <c r="L9" s="252"/>
      <c r="M9" s="252"/>
      <c r="N9" s="252"/>
      <c r="O9" s="252"/>
      <c r="P9" s="252"/>
      <c r="Q9" s="252"/>
      <c r="R9" s="252"/>
      <c r="S9" s="252"/>
      <c r="T9" s="252"/>
      <c r="U9" s="252"/>
      <c r="V9" s="252"/>
      <c r="W9" s="252"/>
      <c r="X9" s="252"/>
      <c r="Y9" s="252"/>
      <c r="Z9" s="252"/>
      <c r="AA9" s="252"/>
      <c r="AB9" s="252"/>
      <c r="AC9" s="252"/>
      <c r="AD9" s="252"/>
      <c r="AE9" s="252"/>
      <c r="AF9" s="252"/>
      <c r="AG9" s="252"/>
      <c r="AH9" s="252"/>
      <c r="AI9" s="252"/>
      <c r="AJ9" s="252"/>
      <c r="AK9" s="265"/>
      <c r="AL9" s="418"/>
    </row>
    <row r="10" spans="1:38">
      <c r="A10" s="274"/>
      <c r="B10" s="252"/>
      <c r="C10" s="394"/>
      <c r="D10" s="405"/>
      <c r="E10" s="252"/>
      <c r="F10" s="252"/>
      <c r="G10" s="394"/>
      <c r="H10" s="393"/>
      <c r="I10" s="393"/>
      <c r="J10" s="393"/>
      <c r="K10" s="405"/>
      <c r="L10" s="252"/>
      <c r="M10" s="252"/>
      <c r="N10" s="252"/>
      <c r="O10" s="252"/>
      <c r="P10" s="252"/>
      <c r="Q10" s="252"/>
      <c r="R10" s="252"/>
      <c r="S10" s="252"/>
      <c r="T10" s="252"/>
      <c r="U10" s="252"/>
      <c r="V10" s="252"/>
      <c r="W10" s="252"/>
      <c r="X10" s="252"/>
      <c r="Y10" s="252"/>
      <c r="Z10" s="252"/>
      <c r="AA10" s="252"/>
      <c r="AB10" s="252"/>
      <c r="AC10" s="252"/>
      <c r="AD10" s="252"/>
      <c r="AE10" s="252"/>
      <c r="AF10" s="252"/>
      <c r="AG10" s="252"/>
      <c r="AH10" s="252"/>
      <c r="AI10" s="252"/>
      <c r="AJ10" s="252"/>
      <c r="AK10" s="265"/>
      <c r="AL10" s="418"/>
    </row>
    <row r="11" spans="1:38">
      <c r="A11" s="274"/>
      <c r="B11" s="252"/>
      <c r="C11" s="145" t="s">
        <v>117</v>
      </c>
      <c r="D11" s="138" t="s">
        <v>118</v>
      </c>
      <c r="E11" s="252"/>
      <c r="F11" s="252"/>
      <c r="G11" s="145" t="s">
        <v>119</v>
      </c>
      <c r="H11" s="139"/>
      <c r="I11" s="139" t="s">
        <v>120</v>
      </c>
      <c r="J11" s="139" t="s">
        <v>121</v>
      </c>
      <c r="K11" s="138" t="s">
        <v>122</v>
      </c>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65"/>
      <c r="AL11" s="418"/>
    </row>
    <row r="12" spans="1:38" ht="12" thickBot="1">
      <c r="A12" s="274"/>
      <c r="B12" s="252"/>
      <c r="C12" s="145" t="s">
        <v>123</v>
      </c>
      <c r="D12" s="138">
        <f>'AER VCR Rates(2024)'!$B$2</f>
        <v>49.23</v>
      </c>
      <c r="E12" s="254"/>
      <c r="F12" s="255"/>
      <c r="G12" s="145" t="s">
        <v>123</v>
      </c>
      <c r="H12" s="174">
        <f>D12</f>
        <v>49.23</v>
      </c>
      <c r="I12" s="139">
        <f ca="1">D21</f>
        <v>34378474.294849463</v>
      </c>
      <c r="J12" s="175">
        <f ca="1">I12/$I$16</f>
        <v>0.37165288636734484</v>
      </c>
      <c r="K12" s="172">
        <f ca="1">J12*D12</f>
        <v>18.296471595864386</v>
      </c>
      <c r="L12" s="252"/>
      <c r="M12" s="252"/>
      <c r="N12" s="252"/>
      <c r="O12" s="252"/>
      <c r="P12" s="252"/>
      <c r="Q12" s="252"/>
      <c r="R12" s="252"/>
      <c r="S12" s="252"/>
      <c r="T12" s="252"/>
      <c r="U12" s="252"/>
      <c r="V12" s="252"/>
      <c r="W12" s="252"/>
      <c r="X12" s="252"/>
      <c r="Y12" s="252"/>
      <c r="Z12" s="252"/>
      <c r="AA12" s="252"/>
      <c r="AB12" s="252"/>
      <c r="AC12" s="252"/>
      <c r="AD12" s="252"/>
      <c r="AE12" s="252"/>
      <c r="AF12" s="252"/>
      <c r="AG12" s="362"/>
      <c r="AH12" s="252"/>
      <c r="AI12" s="252"/>
      <c r="AJ12" s="252"/>
      <c r="AK12" s="265"/>
      <c r="AL12" s="418"/>
    </row>
    <row r="13" spans="1:38" ht="12" thickBot="1">
      <c r="A13" s="274"/>
      <c r="B13" s="252"/>
      <c r="C13" s="145" t="s">
        <v>124</v>
      </c>
      <c r="D13" s="138">
        <f>'AER VCR Rates(2024)'!$B$3</f>
        <v>34.39</v>
      </c>
      <c r="E13" s="256"/>
      <c r="F13" s="252"/>
      <c r="G13" s="145" t="s">
        <v>124</v>
      </c>
      <c r="H13" s="174">
        <f t="shared" ref="H13:H15" si="0">D13</f>
        <v>34.39</v>
      </c>
      <c r="I13" s="139">
        <f ca="1">D19</f>
        <v>31576189.365604229</v>
      </c>
      <c r="J13" s="175">
        <f t="shared" ref="J13:J15" ca="1" si="1">I13/$I$16</f>
        <v>0.34135842729841126</v>
      </c>
      <c r="K13" s="172">
        <f t="shared" ref="K13:K15" ca="1" si="2">J13*D13</f>
        <v>11.739316314792363</v>
      </c>
      <c r="L13" s="254"/>
      <c r="M13" s="261"/>
      <c r="N13" s="261"/>
      <c r="O13" s="261"/>
      <c r="P13" s="261"/>
      <c r="Q13" s="261"/>
      <c r="R13" s="261"/>
      <c r="S13" s="261"/>
      <c r="T13" s="261"/>
      <c r="U13" s="261"/>
      <c r="V13" s="261"/>
      <c r="W13" s="261"/>
      <c r="X13" s="261"/>
      <c r="Y13" s="261"/>
      <c r="Z13" s="261"/>
      <c r="AA13" s="261"/>
      <c r="AB13" s="261"/>
      <c r="AC13" s="252"/>
      <c r="AD13" s="252"/>
      <c r="AE13" s="252"/>
      <c r="AF13" s="252"/>
      <c r="AG13" s="252"/>
      <c r="AH13" s="252"/>
      <c r="AI13" s="252"/>
      <c r="AJ13" s="252"/>
      <c r="AK13" s="265"/>
      <c r="AL13" s="418"/>
    </row>
    <row r="14" spans="1:38">
      <c r="A14" s="274"/>
      <c r="B14" s="252"/>
      <c r="C14" s="145" t="s">
        <v>125</v>
      </c>
      <c r="D14" s="138">
        <f>'AER VCR Rates(2024)'!$B$4</f>
        <v>33.49</v>
      </c>
      <c r="E14" s="257"/>
      <c r="F14" s="252"/>
      <c r="G14" s="145" t="s">
        <v>125</v>
      </c>
      <c r="H14" s="174">
        <f t="shared" si="0"/>
        <v>33.49</v>
      </c>
      <c r="I14" s="139">
        <f ca="1">D23</f>
        <v>10621047.205848478</v>
      </c>
      <c r="J14" s="175">
        <f t="shared" ca="1" si="1"/>
        <v>0.1148201870869178</v>
      </c>
      <c r="K14" s="172">
        <f t="shared" ca="1" si="2"/>
        <v>3.845328065540877</v>
      </c>
      <c r="L14" s="252"/>
      <c r="M14" s="252"/>
      <c r="N14" s="252"/>
      <c r="O14" s="252"/>
      <c r="P14" s="252"/>
      <c r="Q14" s="252"/>
      <c r="R14" s="252"/>
      <c r="S14" s="266"/>
      <c r="T14" s="252"/>
      <c r="U14" s="252"/>
      <c r="V14" s="252"/>
      <c r="W14" s="252"/>
      <c r="X14" s="252"/>
      <c r="Y14" s="252"/>
      <c r="Z14" s="252"/>
      <c r="AA14" s="256"/>
      <c r="AB14" s="256"/>
      <c r="AC14" s="252"/>
      <c r="AD14" s="252"/>
      <c r="AE14" s="252"/>
      <c r="AF14" s="252"/>
      <c r="AG14" s="252"/>
      <c r="AH14" s="252"/>
      <c r="AI14" s="252"/>
      <c r="AJ14" s="252"/>
      <c r="AK14" s="265"/>
      <c r="AL14" s="418"/>
    </row>
    <row r="15" spans="1:38" ht="12" thickBot="1">
      <c r="A15" s="274"/>
      <c r="B15" s="252"/>
      <c r="C15" s="140" t="s">
        <v>126</v>
      </c>
      <c r="D15" s="144">
        <f>'AER VCR Rates(2024)'!$B$5</f>
        <v>22.25</v>
      </c>
      <c r="E15" s="257"/>
      <c r="F15" s="252"/>
      <c r="G15" s="145" t="s">
        <v>126</v>
      </c>
      <c r="H15" s="174">
        <f t="shared" si="0"/>
        <v>22.25</v>
      </c>
      <c r="I15" s="139">
        <f ca="1">D22</f>
        <v>15925855.934041455</v>
      </c>
      <c r="J15" s="175">
        <f t="shared" ca="1" si="1"/>
        <v>0.17216849924732622</v>
      </c>
      <c r="K15" s="172">
        <f t="shared" ca="1" si="2"/>
        <v>3.8307491082530083</v>
      </c>
      <c r="L15" s="252"/>
      <c r="M15" s="252"/>
      <c r="N15" s="252"/>
      <c r="O15" s="252"/>
      <c r="P15" s="252"/>
      <c r="Q15" s="252"/>
      <c r="R15" s="252"/>
      <c r="S15" s="252"/>
      <c r="T15" s="252"/>
      <c r="U15" s="252"/>
      <c r="V15" s="252"/>
      <c r="W15" s="252"/>
      <c r="X15" s="252"/>
      <c r="Y15" s="252"/>
      <c r="Z15" s="252"/>
      <c r="AA15" s="257"/>
      <c r="AB15" s="257"/>
      <c r="AC15" s="252"/>
      <c r="AD15" s="252"/>
      <c r="AE15" s="252"/>
      <c r="AF15" s="252"/>
      <c r="AG15" s="252"/>
      <c r="AH15" s="252"/>
      <c r="AI15" s="252"/>
      <c r="AJ15" s="252"/>
      <c r="AK15" s="265"/>
      <c r="AL15" s="418"/>
    </row>
    <row r="16" spans="1:38" ht="12" thickBot="1">
      <c r="A16" s="274"/>
      <c r="B16" s="252"/>
      <c r="C16" s="139"/>
      <c r="D16" s="139"/>
      <c r="E16" s="257"/>
      <c r="F16" s="252"/>
      <c r="G16" s="145"/>
      <c r="H16" s="139"/>
      <c r="I16" s="139">
        <f ca="1">SUM(I12:I15)</f>
        <v>92501566.800343618</v>
      </c>
      <c r="J16" s="139"/>
      <c r="K16" s="172">
        <f ca="1">SUM(K12:K15)</f>
        <v>37.711865084450636</v>
      </c>
      <c r="L16" s="252"/>
      <c r="M16" s="252"/>
      <c r="N16" s="252"/>
      <c r="O16" s="252"/>
      <c r="P16" s="252"/>
      <c r="Q16" s="252"/>
      <c r="R16" s="252"/>
      <c r="S16" s="252"/>
      <c r="T16" s="252"/>
      <c r="U16" s="252"/>
      <c r="V16" s="252"/>
      <c r="W16" s="252"/>
      <c r="X16" s="252"/>
      <c r="Y16" s="252"/>
      <c r="Z16" s="252"/>
      <c r="AA16" s="257"/>
      <c r="AB16" s="257"/>
      <c r="AC16" s="252"/>
      <c r="AD16" s="252"/>
      <c r="AE16" s="252"/>
      <c r="AF16" s="252"/>
      <c r="AG16" s="252"/>
      <c r="AH16" s="252"/>
      <c r="AI16" s="252"/>
      <c r="AJ16" s="252"/>
      <c r="AK16" s="265"/>
      <c r="AL16" s="418"/>
    </row>
    <row r="17" spans="1:38" ht="12" thickBot="1">
      <c r="A17" s="274"/>
      <c r="B17" s="252"/>
      <c r="C17" s="403" t="s">
        <v>85</v>
      </c>
      <c r="D17" s="404"/>
      <c r="E17" s="257"/>
      <c r="F17" s="252"/>
      <c r="G17" s="140"/>
      <c r="H17" s="143"/>
      <c r="I17" s="143"/>
      <c r="J17" s="143"/>
      <c r="K17" s="173">
        <f ca="1">K16*10^3</f>
        <v>37711.865084450634</v>
      </c>
      <c r="L17" s="252"/>
      <c r="M17" s="252"/>
      <c r="N17" s="252"/>
      <c r="O17" s="252"/>
      <c r="P17" s="252"/>
      <c r="Q17" s="252"/>
      <c r="R17" s="252"/>
      <c r="S17" s="252"/>
      <c r="T17" s="252"/>
      <c r="U17" s="252"/>
      <c r="V17" s="252"/>
      <c r="W17" s="252"/>
      <c r="X17" s="252"/>
      <c r="Y17" s="252"/>
      <c r="Z17" s="252"/>
      <c r="AA17" s="257"/>
      <c r="AB17" s="257"/>
      <c r="AC17" s="252"/>
      <c r="AD17" s="252"/>
      <c r="AE17" s="252"/>
      <c r="AF17" s="403" t="s">
        <v>70</v>
      </c>
      <c r="AG17" s="404"/>
      <c r="AH17" s="252"/>
      <c r="AI17" s="403" t="s">
        <v>127</v>
      </c>
      <c r="AJ17" s="404"/>
      <c r="AK17" s="265"/>
      <c r="AL17" s="418"/>
    </row>
    <row r="18" spans="1:38" ht="12" thickBot="1">
      <c r="A18" s="274"/>
      <c r="B18" s="252"/>
      <c r="C18" s="394"/>
      <c r="D18" s="405"/>
      <c r="E18" s="257"/>
      <c r="F18" s="252"/>
      <c r="G18" s="252"/>
      <c r="H18" s="252"/>
      <c r="I18" s="252"/>
      <c r="J18" s="252"/>
      <c r="K18" s="252"/>
      <c r="L18" s="252"/>
      <c r="M18" s="252"/>
      <c r="N18" s="252"/>
      <c r="O18" s="252"/>
      <c r="P18" s="252"/>
      <c r="Q18" s="252"/>
      <c r="R18" s="252"/>
      <c r="S18" s="252"/>
      <c r="T18" s="252"/>
      <c r="U18" s="252"/>
      <c r="V18" s="252"/>
      <c r="W18" s="252"/>
      <c r="X18" s="252"/>
      <c r="Y18" s="252"/>
      <c r="Z18" s="252"/>
      <c r="AA18" s="257"/>
      <c r="AB18" s="257"/>
      <c r="AC18" s="254"/>
      <c r="AD18" s="261"/>
      <c r="AE18" s="252"/>
      <c r="AF18" s="394"/>
      <c r="AG18" s="405"/>
      <c r="AH18" s="252"/>
      <c r="AI18" s="394"/>
      <c r="AJ18" s="405"/>
      <c r="AK18" s="265"/>
      <c r="AL18" s="418"/>
    </row>
    <row r="19" spans="1:38" ht="15" thickBot="1">
      <c r="A19" s="274"/>
      <c r="B19" s="252"/>
      <c r="C19" s="167" t="s">
        <v>128</v>
      </c>
      <c r="D19" s="168">
        <f ca="1">SUMIFS('Customer No. and Vol per Feeder'!C:C,'Customer No. and Vol per Feeder'!F:F,'Key Model Assumption &amp; Inputs'!B1,'Customer No. and Vol per Feeder'!A:A,"COMMERCIAL")</f>
        <v>31576189.365604229</v>
      </c>
      <c r="E19" s="258"/>
      <c r="F19" s="252"/>
      <c r="G19" s="252"/>
      <c r="H19" s="252"/>
      <c r="I19" s="252"/>
      <c r="J19" s="252"/>
      <c r="K19" s="252"/>
      <c r="L19" s="252"/>
      <c r="M19" s="252"/>
      <c r="N19" s="252"/>
      <c r="O19" s="252"/>
      <c r="P19" s="252"/>
      <c r="Q19" s="252"/>
      <c r="R19" s="252"/>
      <c r="S19" s="252"/>
      <c r="T19" s="252"/>
      <c r="U19" s="252"/>
      <c r="V19" s="252"/>
      <c r="W19" s="252"/>
      <c r="X19" s="252"/>
      <c r="Y19" s="252"/>
      <c r="Z19" s="252"/>
      <c r="AA19" s="257"/>
      <c r="AB19" s="252"/>
      <c r="AC19" s="252"/>
      <c r="AD19" s="257"/>
      <c r="AE19" s="258"/>
      <c r="AF19" s="176" t="s">
        <v>129</v>
      </c>
      <c r="AG19" s="138">
        <v>2031</v>
      </c>
      <c r="AH19" s="258"/>
      <c r="AI19" s="176" t="s">
        <v>129</v>
      </c>
      <c r="AJ19" s="138">
        <v>2031</v>
      </c>
      <c r="AK19" s="265"/>
      <c r="AL19" s="418"/>
    </row>
    <row r="20" spans="1:38">
      <c r="A20" s="274"/>
      <c r="B20" s="252"/>
      <c r="C20" s="167"/>
      <c r="D20" s="168"/>
      <c r="E20" s="252"/>
      <c r="F20" s="252"/>
      <c r="G20" s="252"/>
      <c r="H20" s="252"/>
      <c r="I20" s="252"/>
      <c r="J20" s="252"/>
      <c r="K20" s="252"/>
      <c r="L20" s="252"/>
      <c r="M20" s="252"/>
      <c r="N20" s="252"/>
      <c r="O20" s="252"/>
      <c r="P20" s="252"/>
      <c r="Q20" s="252"/>
      <c r="R20" s="252"/>
      <c r="S20" s="252"/>
      <c r="T20" s="252"/>
      <c r="U20" s="252"/>
      <c r="V20" s="252"/>
      <c r="W20" s="252"/>
      <c r="X20" s="252"/>
      <c r="Y20" s="252"/>
      <c r="Z20" s="252"/>
      <c r="AA20" s="257"/>
      <c r="AB20" s="252"/>
      <c r="AC20" s="252"/>
      <c r="AD20" s="252"/>
      <c r="AE20" s="252"/>
      <c r="AF20" s="179" t="s">
        <v>130</v>
      </c>
      <c r="AG20" s="180">
        <f ca="1">SUM(R61,V61,Z61)+SUM(R93,V93,Z93)+SUM(R125,V125,Z125)+SUM(R155,V155,Z155)</f>
        <v>192.25765891839791</v>
      </c>
      <c r="AH20" s="252"/>
      <c r="AI20" s="179" t="s">
        <v>130</v>
      </c>
      <c r="AJ20" s="180">
        <f ca="1">AG20</f>
        <v>192.25765891839791</v>
      </c>
      <c r="AK20" s="265"/>
      <c r="AL20" s="418"/>
    </row>
    <row r="21" spans="1:38" ht="15" thickBot="1">
      <c r="A21" s="274"/>
      <c r="B21" s="252"/>
      <c r="C21" s="167" t="s">
        <v>131</v>
      </c>
      <c r="D21" s="16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2"/>
      <c r="F21" s="252"/>
      <c r="G21" s="252"/>
      <c r="H21" s="252"/>
      <c r="I21" s="252"/>
      <c r="J21" s="252"/>
      <c r="K21" s="252"/>
      <c r="L21" s="252"/>
      <c r="M21" s="252"/>
      <c r="N21" s="252"/>
      <c r="O21" s="252"/>
      <c r="P21" s="252"/>
      <c r="Q21" s="252"/>
      <c r="R21" s="252"/>
      <c r="S21" s="252"/>
      <c r="T21" s="252"/>
      <c r="U21" s="252"/>
      <c r="V21" s="252"/>
      <c r="W21" s="252"/>
      <c r="X21" s="252"/>
      <c r="Y21" s="252"/>
      <c r="Z21" s="252"/>
      <c r="AA21" s="257"/>
      <c r="AB21" s="252"/>
      <c r="AC21" s="252"/>
      <c r="AD21" s="252"/>
      <c r="AE21" s="252"/>
      <c r="AF21" s="269" t="s">
        <v>132</v>
      </c>
      <c r="AG21" s="270">
        <f ca="1">AG20*K17</f>
        <v>7250394.8945829486</v>
      </c>
      <c r="AH21" s="252"/>
      <c r="AI21" s="269" t="s">
        <v>133</v>
      </c>
      <c r="AJ21" s="270">
        <f ca="1">AG21/10^6</f>
        <v>7.2503948945829491</v>
      </c>
      <c r="AK21" s="265"/>
      <c r="AL21" s="418"/>
    </row>
    <row r="22" spans="1:38">
      <c r="A22" s="274"/>
      <c r="B22" s="252"/>
      <c r="C22" s="167" t="s">
        <v>134</v>
      </c>
      <c r="D22" s="168">
        <f ca="1">SUMIFS('Customer No. and Vol per Feeder'!C:C,'Customer No. and Vol per Feeder'!F:F,'Key Model Assumption &amp; Inputs'!B1,'Customer No. and Vol per Feeder'!A:A,"FARM")</f>
        <v>15925855.934041455</v>
      </c>
      <c r="E22" s="252"/>
      <c r="F22" s="275"/>
      <c r="G22" s="252"/>
      <c r="H22" s="252"/>
      <c r="I22" s="252"/>
      <c r="J22" s="252"/>
      <c r="K22" s="252"/>
      <c r="L22" s="252"/>
      <c r="M22" s="252"/>
      <c r="N22" s="252"/>
      <c r="O22" s="252"/>
      <c r="P22" s="252"/>
      <c r="Q22" s="252"/>
      <c r="R22" s="252"/>
      <c r="S22" s="252"/>
      <c r="T22" s="252"/>
      <c r="U22" s="252"/>
      <c r="V22" s="252"/>
      <c r="W22" s="252"/>
      <c r="X22" s="252"/>
      <c r="Y22" s="252"/>
      <c r="Z22" s="252"/>
      <c r="AA22" s="257"/>
      <c r="AB22" s="252"/>
      <c r="AC22" s="252"/>
      <c r="AD22" s="252"/>
      <c r="AE22" s="252"/>
      <c r="AF22" s="252"/>
      <c r="AG22" s="252"/>
      <c r="AH22" s="252"/>
      <c r="AI22" s="252"/>
      <c r="AJ22" s="252"/>
      <c r="AK22" s="265"/>
      <c r="AL22" s="418"/>
    </row>
    <row r="23" spans="1:38" ht="12" thickBot="1">
      <c r="A23" s="274"/>
      <c r="B23" s="252"/>
      <c r="C23" s="169" t="s">
        <v>135</v>
      </c>
      <c r="D23" s="170">
        <f ca="1">SUMIFS('Customer No. and Vol per Feeder'!C:C,'Customer No. and Vol per Feeder'!F:F,'Key Model Assumption &amp; Inputs'!B1,'Customer No. and Vol per Feeder'!A:A,"INDUSTRIAL")</f>
        <v>10621047.205848478</v>
      </c>
      <c r="E23" s="252"/>
      <c r="F23" s="252"/>
      <c r="G23" s="252"/>
      <c r="H23" s="252"/>
      <c r="I23" s="252"/>
      <c r="J23" s="252"/>
      <c r="K23" s="252"/>
      <c r="L23" s="252"/>
      <c r="M23" s="252"/>
      <c r="N23" s="252"/>
      <c r="O23" s="252"/>
      <c r="P23" s="252"/>
      <c r="Q23" s="252"/>
      <c r="R23" s="252"/>
      <c r="S23" s="252"/>
      <c r="T23" s="252"/>
      <c r="U23" s="252"/>
      <c r="V23" s="252"/>
      <c r="W23" s="252"/>
      <c r="X23" s="252"/>
      <c r="Y23" s="252"/>
      <c r="Z23" s="252"/>
      <c r="AA23" s="257"/>
      <c r="AB23" s="252"/>
      <c r="AC23" s="252"/>
      <c r="AD23" s="252"/>
      <c r="AE23" s="252"/>
      <c r="AF23" s="252"/>
      <c r="AG23" s="252"/>
      <c r="AH23" s="252"/>
      <c r="AI23" s="252"/>
      <c r="AJ23" s="252"/>
      <c r="AK23" s="265"/>
      <c r="AL23" s="418"/>
    </row>
    <row r="24" spans="1:38" ht="12" thickBot="1">
      <c r="A24" s="274"/>
      <c r="B24" s="252"/>
      <c r="C24" s="139"/>
      <c r="D24" s="139"/>
      <c r="E24" s="252"/>
      <c r="F24" s="252"/>
      <c r="G24" s="252"/>
      <c r="H24" s="252"/>
      <c r="I24" s="252"/>
      <c r="J24" s="252"/>
      <c r="K24" s="252"/>
      <c r="L24" s="252"/>
      <c r="M24" s="252"/>
      <c r="N24" s="252"/>
      <c r="O24" s="252"/>
      <c r="P24" s="252"/>
      <c r="Q24" s="252"/>
      <c r="R24" s="252"/>
      <c r="S24" s="252"/>
      <c r="T24" s="252"/>
      <c r="U24" s="252"/>
      <c r="V24" s="252"/>
      <c r="W24" s="252"/>
      <c r="X24" s="252"/>
      <c r="Y24" s="252"/>
      <c r="Z24" s="252"/>
      <c r="AA24" s="257"/>
      <c r="AB24" s="252"/>
      <c r="AC24" s="252"/>
      <c r="AD24" s="252"/>
      <c r="AE24" s="252"/>
      <c r="AF24" s="252"/>
      <c r="AG24" s="252"/>
      <c r="AH24" s="252"/>
      <c r="AI24" s="252"/>
      <c r="AJ24" s="252"/>
      <c r="AK24" s="265"/>
      <c r="AL24" s="418"/>
    </row>
    <row r="25" spans="1:38">
      <c r="A25" s="274"/>
      <c r="B25" s="252"/>
      <c r="C25" s="403" t="s">
        <v>136</v>
      </c>
      <c r="D25" s="404"/>
      <c r="E25" s="252"/>
      <c r="F25" s="252"/>
      <c r="G25" s="252"/>
      <c r="H25" s="252"/>
      <c r="I25" s="252"/>
      <c r="J25" s="252"/>
      <c r="K25" s="252"/>
      <c r="L25" s="252"/>
      <c r="M25" s="252"/>
      <c r="N25" s="252"/>
      <c r="O25" s="252"/>
      <c r="P25" s="252"/>
      <c r="Q25" s="252"/>
      <c r="R25" s="252"/>
      <c r="S25" s="252"/>
      <c r="T25" s="252"/>
      <c r="U25" s="252"/>
      <c r="V25" s="252"/>
      <c r="W25" s="252"/>
      <c r="X25" s="252"/>
      <c r="Y25" s="252"/>
      <c r="Z25" s="252"/>
      <c r="AA25" s="257"/>
      <c r="AB25" s="252"/>
      <c r="AC25" s="252"/>
      <c r="AD25" s="252"/>
      <c r="AE25" s="252"/>
      <c r="AF25" s="252"/>
      <c r="AG25" s="252"/>
      <c r="AH25" s="252"/>
      <c r="AI25" s="252"/>
      <c r="AJ25" s="252"/>
      <c r="AK25" s="265"/>
      <c r="AL25" s="418"/>
    </row>
    <row r="26" spans="1:38">
      <c r="A26" s="274"/>
      <c r="B26" s="252"/>
      <c r="C26" s="394"/>
      <c r="D26" s="405"/>
      <c r="E26" s="252"/>
      <c r="F26" s="252"/>
      <c r="G26" s="252"/>
      <c r="H26" s="252"/>
      <c r="I26" s="252"/>
      <c r="J26" s="252"/>
      <c r="K26" s="252"/>
      <c r="L26" s="252"/>
      <c r="M26" s="252"/>
      <c r="N26" s="252"/>
      <c r="O26" s="252"/>
      <c r="P26" s="252"/>
      <c r="Q26" s="252"/>
      <c r="R26" s="252"/>
      <c r="S26" s="252"/>
      <c r="T26" s="252"/>
      <c r="U26" s="252"/>
      <c r="V26" s="252"/>
      <c r="W26" s="252"/>
      <c r="X26" s="252"/>
      <c r="Y26" s="252"/>
      <c r="Z26" s="252"/>
      <c r="AA26" s="257"/>
      <c r="AB26" s="252"/>
      <c r="AC26" s="252"/>
      <c r="AD26" s="252"/>
      <c r="AE26" s="252"/>
      <c r="AF26" s="252"/>
      <c r="AG26" s="252"/>
      <c r="AH26" s="252"/>
      <c r="AI26" s="252"/>
      <c r="AJ26" s="252"/>
      <c r="AK26" s="265"/>
      <c r="AL26" s="418"/>
    </row>
    <row r="27" spans="1:38">
      <c r="A27" s="274"/>
      <c r="B27" s="252"/>
      <c r="C27" s="145" t="s">
        <v>137</v>
      </c>
      <c r="D27" s="138">
        <v>2031</v>
      </c>
      <c r="E27" s="252"/>
      <c r="F27" s="252"/>
      <c r="G27" s="252"/>
      <c r="H27" s="252"/>
      <c r="I27" s="252"/>
      <c r="J27" s="252"/>
      <c r="K27" s="252"/>
      <c r="L27" s="252"/>
      <c r="M27" s="252"/>
      <c r="N27" s="252"/>
      <c r="O27" s="252"/>
      <c r="P27" s="252"/>
      <c r="Q27" s="252"/>
      <c r="R27" s="252"/>
      <c r="S27" s="252"/>
      <c r="T27" s="252"/>
      <c r="U27" s="252"/>
      <c r="V27" s="252"/>
      <c r="W27" s="252"/>
      <c r="X27" s="252"/>
      <c r="Y27" s="252"/>
      <c r="Z27" s="252"/>
      <c r="AA27" s="257"/>
      <c r="AB27" s="252"/>
      <c r="AC27" s="252"/>
      <c r="AD27" s="252"/>
      <c r="AE27" s="252"/>
      <c r="AF27" s="252"/>
      <c r="AG27" s="252"/>
      <c r="AH27" s="252"/>
      <c r="AI27" s="252"/>
      <c r="AJ27" s="252"/>
      <c r="AK27" s="265"/>
      <c r="AL27" s="418"/>
    </row>
    <row r="28" spans="1:38" ht="14.45">
      <c r="A28" s="274"/>
      <c r="B28" s="252"/>
      <c r="C28" s="228" t="s">
        <v>138</v>
      </c>
      <c r="D28" s="233">
        <f>FT!$K$9*Forecast_Sensitivity</f>
        <v>31.561565240577298</v>
      </c>
      <c r="E28" s="252"/>
      <c r="F28" s="252"/>
      <c r="G28" s="252"/>
      <c r="H28" s="252"/>
      <c r="I28" s="252"/>
      <c r="J28" s="252"/>
      <c r="K28" s="252"/>
      <c r="L28" s="252"/>
      <c r="M28" s="252"/>
      <c r="N28" s="252"/>
      <c r="O28" s="252"/>
      <c r="P28" s="252"/>
      <c r="Q28" s="252"/>
      <c r="R28" s="252"/>
      <c r="S28" s="252"/>
      <c r="T28" s="252"/>
      <c r="U28" s="252"/>
      <c r="V28" s="252"/>
      <c r="W28" s="252"/>
      <c r="X28" s="252"/>
      <c r="Y28" s="252"/>
      <c r="Z28" s="252"/>
      <c r="AA28" s="257"/>
      <c r="AB28" s="252"/>
      <c r="AC28" s="252"/>
      <c r="AD28" s="252"/>
      <c r="AE28" s="252"/>
      <c r="AF28" s="252"/>
      <c r="AG28" s="252"/>
      <c r="AH28" s="252"/>
      <c r="AI28" s="252"/>
      <c r="AJ28" s="252"/>
      <c r="AK28" s="265"/>
      <c r="AL28" s="418"/>
    </row>
    <row r="29" spans="1:38" ht="14.45">
      <c r="A29" s="274"/>
      <c r="B29" s="252"/>
      <c r="C29" s="229" t="s">
        <v>139</v>
      </c>
      <c r="D29" s="235">
        <f>FT!$K$10*Forecast_Sensitivity</f>
        <v>33.586520962170802</v>
      </c>
      <c r="E29" s="252"/>
      <c r="F29" s="252"/>
      <c r="G29" s="252"/>
      <c r="H29" s="252"/>
      <c r="I29" s="252"/>
      <c r="J29" s="252"/>
      <c r="K29" s="252"/>
      <c r="L29" s="252"/>
      <c r="M29" s="252"/>
      <c r="N29" s="252"/>
      <c r="O29" s="252"/>
      <c r="P29" s="252"/>
      <c r="Q29" s="252"/>
      <c r="R29" s="252"/>
      <c r="S29" s="252"/>
      <c r="T29" s="252"/>
      <c r="U29" s="252"/>
      <c r="V29" s="252"/>
      <c r="W29" s="252"/>
      <c r="X29" s="252"/>
      <c r="Y29" s="252"/>
      <c r="Z29" s="252"/>
      <c r="AA29" s="257"/>
      <c r="AB29" s="252"/>
      <c r="AC29" s="252"/>
      <c r="AD29" s="252"/>
      <c r="AE29" s="252"/>
      <c r="AF29" s="252"/>
      <c r="AG29" s="252"/>
      <c r="AH29" s="252"/>
      <c r="AI29" s="252"/>
      <c r="AJ29" s="252"/>
      <c r="AK29" s="265"/>
      <c r="AL29" s="418"/>
    </row>
    <row r="30" spans="1:38" ht="14.45">
      <c r="A30" s="274"/>
      <c r="B30" s="252"/>
      <c r="C30" s="230" t="s">
        <v>140</v>
      </c>
      <c r="D30" s="237">
        <f>FT!$K$17*Forecast_Sensitivity</f>
        <v>30.3425786850385</v>
      </c>
      <c r="E30" s="252"/>
      <c r="F30" s="252"/>
      <c r="G30" s="252"/>
      <c r="H30" s="252"/>
      <c r="I30" s="252"/>
      <c r="J30" s="252"/>
      <c r="K30" s="252"/>
      <c r="L30" s="252"/>
      <c r="M30" s="252"/>
      <c r="N30" s="252"/>
      <c r="O30" s="252"/>
      <c r="P30" s="252"/>
      <c r="Q30" s="252"/>
      <c r="R30" s="252"/>
      <c r="S30" s="252"/>
      <c r="T30" s="252"/>
      <c r="U30" s="252"/>
      <c r="V30" s="252"/>
      <c r="W30" s="252"/>
      <c r="X30" s="252"/>
      <c r="Y30" s="252"/>
      <c r="Z30" s="252"/>
      <c r="AA30" s="257"/>
      <c r="AB30" s="252"/>
      <c r="AC30" s="252"/>
      <c r="AD30" s="252"/>
      <c r="AE30" s="252"/>
      <c r="AF30" s="252"/>
      <c r="AG30" s="252"/>
      <c r="AH30" s="252"/>
      <c r="AI30" s="252"/>
      <c r="AJ30" s="252"/>
      <c r="AK30" s="265"/>
      <c r="AL30" s="418"/>
    </row>
    <row r="31" spans="1:38" ht="15" thickBot="1">
      <c r="A31" s="274"/>
      <c r="B31" s="252"/>
      <c r="C31" s="231" t="s">
        <v>141</v>
      </c>
      <c r="D31" s="249">
        <f>FT!$K$18*Forecast_Sensitivity</f>
        <v>32.593209577405197</v>
      </c>
      <c r="E31" s="252"/>
      <c r="F31" s="252"/>
      <c r="G31" s="252"/>
      <c r="H31" s="252"/>
      <c r="I31" s="252"/>
      <c r="J31" s="252"/>
      <c r="K31" s="252"/>
      <c r="L31" s="252"/>
      <c r="M31" s="252"/>
      <c r="N31" s="252"/>
      <c r="O31" s="252"/>
      <c r="P31" s="252"/>
      <c r="Q31" s="252"/>
      <c r="R31" s="252"/>
      <c r="S31" s="252"/>
      <c r="T31" s="252"/>
      <c r="U31" s="252"/>
      <c r="V31" s="252"/>
      <c r="W31" s="252"/>
      <c r="X31" s="252"/>
      <c r="Y31" s="252"/>
      <c r="Z31" s="252"/>
      <c r="AA31" s="257"/>
      <c r="AB31" s="252"/>
      <c r="AC31" s="252"/>
      <c r="AD31" s="252"/>
      <c r="AE31" s="252"/>
      <c r="AF31" s="252"/>
      <c r="AG31" s="252"/>
      <c r="AH31" s="252"/>
      <c r="AI31" s="252"/>
      <c r="AJ31" s="252"/>
      <c r="AK31" s="265"/>
      <c r="AL31" s="418"/>
    </row>
    <row r="32" spans="1:38" ht="12" thickBot="1">
      <c r="A32" s="274"/>
      <c r="B32" s="252"/>
      <c r="C32" s="252"/>
      <c r="D32" s="252"/>
      <c r="E32" s="252"/>
      <c r="F32" s="252"/>
      <c r="G32" s="252"/>
      <c r="H32" s="252"/>
      <c r="I32" s="252"/>
      <c r="J32" s="252"/>
      <c r="K32" s="252"/>
      <c r="L32" s="252"/>
      <c r="M32" s="252"/>
      <c r="N32" s="252"/>
      <c r="O32" s="252"/>
      <c r="P32" s="252"/>
      <c r="Q32" s="252"/>
      <c r="R32" s="252"/>
      <c r="S32" s="252"/>
      <c r="T32" s="252"/>
      <c r="U32" s="252"/>
      <c r="V32" s="252"/>
      <c r="W32" s="252"/>
      <c r="X32" s="252"/>
      <c r="Y32" s="252"/>
      <c r="Z32" s="252"/>
      <c r="AA32" s="257"/>
      <c r="AB32" s="252"/>
      <c r="AC32" s="252"/>
      <c r="AD32" s="252"/>
      <c r="AE32" s="252"/>
      <c r="AF32" s="252"/>
      <c r="AG32" s="252"/>
      <c r="AH32" s="252"/>
      <c r="AI32" s="252"/>
      <c r="AJ32" s="252"/>
      <c r="AK32" s="265"/>
      <c r="AL32" s="418"/>
    </row>
    <row r="33" spans="1:38">
      <c r="A33" s="274"/>
      <c r="B33" s="252"/>
      <c r="C33" s="403" t="s">
        <v>142</v>
      </c>
      <c r="D33" s="404"/>
      <c r="E33" s="252"/>
      <c r="F33" s="252"/>
      <c r="G33" s="403" t="s">
        <v>143</v>
      </c>
      <c r="H33" s="404"/>
      <c r="I33" s="252"/>
      <c r="J33" s="252"/>
      <c r="K33" s="408" t="s">
        <v>52</v>
      </c>
      <c r="L33" s="409"/>
      <c r="M33" s="410"/>
      <c r="N33" s="252"/>
      <c r="O33" s="252"/>
      <c r="P33" s="252"/>
      <c r="Q33" s="414" t="s">
        <v>144</v>
      </c>
      <c r="R33" s="415"/>
      <c r="S33" s="348"/>
      <c r="T33" s="348"/>
      <c r="U33" s="414" t="s">
        <v>145</v>
      </c>
      <c r="V33" s="415"/>
      <c r="W33" s="348"/>
      <c r="X33" s="348"/>
      <c r="Y33" s="414" t="s">
        <v>146</v>
      </c>
      <c r="Z33" s="415"/>
      <c r="AA33" s="351"/>
      <c r="AB33" s="348"/>
      <c r="AC33" s="348"/>
      <c r="AD33" s="348"/>
      <c r="AE33" s="252"/>
      <c r="AF33" s="252"/>
      <c r="AG33" s="252"/>
      <c r="AH33" s="252"/>
      <c r="AI33" s="252"/>
      <c r="AJ33" s="252"/>
      <c r="AK33" s="265"/>
      <c r="AL33" s="418"/>
    </row>
    <row r="34" spans="1:38" ht="12" thickBot="1">
      <c r="A34" s="274"/>
      <c r="B34" s="252"/>
      <c r="C34" s="394"/>
      <c r="D34" s="405"/>
      <c r="E34" s="254"/>
      <c r="F34" s="252"/>
      <c r="G34" s="394"/>
      <c r="H34" s="405"/>
      <c r="I34" s="252"/>
      <c r="J34" s="252"/>
      <c r="K34" s="411"/>
      <c r="L34" s="412"/>
      <c r="M34" s="413"/>
      <c r="N34" s="252"/>
      <c r="O34" s="252"/>
      <c r="P34" s="252"/>
      <c r="Q34" s="416"/>
      <c r="R34" s="417"/>
      <c r="S34" s="348"/>
      <c r="T34" s="348"/>
      <c r="U34" s="416"/>
      <c r="V34" s="417"/>
      <c r="W34" s="348"/>
      <c r="X34" s="348"/>
      <c r="Y34" s="416"/>
      <c r="Z34" s="417"/>
      <c r="AA34" s="351"/>
      <c r="AB34" s="348"/>
      <c r="AC34" s="348"/>
      <c r="AD34" s="348"/>
      <c r="AE34" s="252"/>
      <c r="AF34" s="252"/>
      <c r="AG34" s="252"/>
      <c r="AH34" s="252"/>
      <c r="AI34" s="252"/>
      <c r="AJ34" s="252"/>
      <c r="AK34" s="265"/>
      <c r="AL34" s="418"/>
    </row>
    <row r="35" spans="1:38" ht="15" thickBot="1">
      <c r="A35" s="274"/>
      <c r="B35" s="252"/>
      <c r="C35" s="176" t="s">
        <v>129</v>
      </c>
      <c r="D35" s="138">
        <v>2031</v>
      </c>
      <c r="E35" s="259"/>
      <c r="F35" s="252"/>
      <c r="G35" s="145" t="s">
        <v>137</v>
      </c>
      <c r="H35" s="138">
        <v>2031</v>
      </c>
      <c r="I35" s="276"/>
      <c r="J35" s="281"/>
      <c r="K35" s="181" t="s">
        <v>147</v>
      </c>
      <c r="L35" s="182" t="s">
        <v>148</v>
      </c>
      <c r="M35" s="247" t="s">
        <v>149</v>
      </c>
      <c r="N35" s="280"/>
      <c r="O35" s="277"/>
      <c r="P35" s="281"/>
      <c r="Q35" s="224" t="s">
        <v>147</v>
      </c>
      <c r="R35" s="225" t="s">
        <v>149</v>
      </c>
      <c r="S35" s="252"/>
      <c r="T35" s="252"/>
      <c r="U35" s="224" t="s">
        <v>147</v>
      </c>
      <c r="V35" s="225" t="s">
        <v>149</v>
      </c>
      <c r="W35" s="252"/>
      <c r="X35" s="252"/>
      <c r="Y35" s="224" t="s">
        <v>147</v>
      </c>
      <c r="Z35" s="225" t="s">
        <v>149</v>
      </c>
      <c r="AA35" s="257"/>
      <c r="AB35" s="252"/>
      <c r="AC35" s="252"/>
      <c r="AD35" s="252"/>
      <c r="AE35" s="252"/>
      <c r="AF35" s="252"/>
      <c r="AG35" s="252"/>
      <c r="AH35" s="252"/>
      <c r="AI35" s="252"/>
      <c r="AJ35" s="252"/>
      <c r="AK35" s="265"/>
      <c r="AL35" s="418"/>
    </row>
    <row r="36" spans="1:38" ht="15">
      <c r="A36" s="274"/>
      <c r="B36" s="252"/>
      <c r="C36" s="177" t="s">
        <v>150</v>
      </c>
      <c r="D36" s="144">
        <f>FT!$J$29</f>
        <v>0</v>
      </c>
      <c r="E36" s="260"/>
      <c r="F36" s="258"/>
      <c r="G36" s="228" t="s">
        <v>138</v>
      </c>
      <c r="H36" s="183">
        <f>D28-$D$36-$D$41-$D$46</f>
        <v>31.561565240577298</v>
      </c>
      <c r="I36" s="279"/>
      <c r="J36" s="282"/>
      <c r="K36" s="226">
        <f t="shared" ref="K36:K59" si="3">C51</f>
        <v>1</v>
      </c>
      <c r="L36" s="182">
        <f ca="1">E51</f>
        <v>0</v>
      </c>
      <c r="M36" s="247">
        <f>K36*$H$36</f>
        <v>31.561565240577298</v>
      </c>
      <c r="N36" s="252"/>
      <c r="O36" s="265"/>
      <c r="P36" s="252"/>
      <c r="Q36" s="226">
        <f>K36</f>
        <v>1</v>
      </c>
      <c r="R36" s="183"/>
      <c r="S36" s="252"/>
      <c r="T36" s="252"/>
      <c r="U36" s="226">
        <f>O36</f>
        <v>0</v>
      </c>
      <c r="V36" s="183"/>
      <c r="W36" s="252" t="b">
        <f>V36='E@R N-1'!$H36</f>
        <v>1</v>
      </c>
      <c r="X36" s="252"/>
      <c r="Y36" s="226">
        <f>S36</f>
        <v>0</v>
      </c>
      <c r="Z36" s="183"/>
      <c r="AA36" s="257"/>
      <c r="AB36" s="252"/>
      <c r="AC36" s="252"/>
      <c r="AD36" s="252"/>
      <c r="AE36" s="252"/>
      <c r="AF36" s="252"/>
      <c r="AG36" s="252"/>
      <c r="AH36" s="252"/>
      <c r="AI36" s="252"/>
      <c r="AJ36" s="252"/>
      <c r="AK36" s="265"/>
      <c r="AL36" s="418"/>
    </row>
    <row r="37" spans="1:38" ht="15">
      <c r="A37" s="274"/>
      <c r="B37" s="252"/>
      <c r="C37" s="252"/>
      <c r="D37" s="252"/>
      <c r="E37" s="257"/>
      <c r="F37" s="252"/>
      <c r="G37" s="229" t="s">
        <v>139</v>
      </c>
      <c r="H37" s="190">
        <f t="shared" ref="H37:H39" si="4">D29-$D$36-$D$41-$D$46</f>
        <v>33.586520962170802</v>
      </c>
      <c r="I37" s="279"/>
      <c r="J37" s="252"/>
      <c r="K37" s="226">
        <f t="shared" si="3"/>
        <v>0.99</v>
      </c>
      <c r="L37" s="182">
        <f t="shared" ref="L37:L59" ca="1" si="5">E52</f>
        <v>0.37816428448424311</v>
      </c>
      <c r="M37" s="183">
        <f t="shared" ref="M37:M59" si="6">K37*$H$36</f>
        <v>31.245949588171523</v>
      </c>
      <c r="N37" s="252"/>
      <c r="O37" s="265"/>
      <c r="P37" s="252"/>
      <c r="Q37" s="226">
        <f t="shared" ref="Q37:Q57" si="7">K37</f>
        <v>0.99</v>
      </c>
      <c r="R37" s="183" t="str">
        <f>IF($M$37-$I$171&gt;0,((($M$36+$M$37)/2)-$I$171)*($L$37-$L$36),IF((($M$36-$I$171)*($M$37-$I$171)&lt;0),(($L$37-$L$36)/($M$36-$M$37))*(($M$36-$I$171)^2)*0.5,""))</f>
        <v/>
      </c>
      <c r="S37" s="252"/>
      <c r="T37" s="252"/>
      <c r="U37" s="226">
        <f t="shared" ref="U37:U57" si="8">O37</f>
        <v>0</v>
      </c>
      <c r="V37" s="183">
        <f ca="1">IF($M$37-$I$172&gt;0,((($M$36+$M$37)/2)-$I$172)*($L$37-$L$36),IF((($M$36-$I$172)*($M$37-$I$172)&lt;0),(($L$37-$L$36)/($M$36-$M$37))*(($M$36-$I$172)^2)*0.5,""))</f>
        <v>11.875779452723643</v>
      </c>
      <c r="W37" s="252" t="b">
        <f ca="1">V37='E@R N-1'!$H37</f>
        <v>1</v>
      </c>
      <c r="X37" s="252"/>
      <c r="Y37" s="226">
        <f t="shared" ref="Y37:Y57" si="9">S37</f>
        <v>0</v>
      </c>
      <c r="Z37" s="183">
        <f ca="1">IF($M$37-$I$173&gt;0,((($M$36+$M$37)/2)-$I$173)*($L$37-$L$36),IF((($M$36-$I$173)*($M$37-$I$173)&lt;0),(($L$37-$L$36)/($M$36-$M$37))*(($M$36-$I$173)^2)*0.5,""))</f>
        <v>11.875779452723643</v>
      </c>
      <c r="AA37" s="257"/>
      <c r="AB37" s="252"/>
      <c r="AC37" s="252"/>
      <c r="AD37" s="252"/>
      <c r="AE37" s="252"/>
      <c r="AF37" s="252"/>
      <c r="AG37" s="252"/>
      <c r="AH37" s="252"/>
      <c r="AI37" s="252"/>
      <c r="AJ37" s="252"/>
      <c r="AK37" s="265"/>
      <c r="AL37" s="418"/>
    </row>
    <row r="38" spans="1:38" ht="15">
      <c r="A38" s="274"/>
      <c r="B38" s="252"/>
      <c r="C38" s="403" t="s">
        <v>151</v>
      </c>
      <c r="D38" s="404"/>
      <c r="E38" s="257"/>
      <c r="F38" s="252"/>
      <c r="G38" s="230" t="s">
        <v>140</v>
      </c>
      <c r="H38" s="197">
        <f t="shared" si="4"/>
        <v>30.3425786850385</v>
      </c>
      <c r="I38" s="251"/>
      <c r="J38" s="252"/>
      <c r="K38" s="226">
        <f t="shared" si="3"/>
        <v>0.98</v>
      </c>
      <c r="L38" s="182">
        <f t="shared" ca="1" si="5"/>
        <v>0.37816428448424311</v>
      </c>
      <c r="M38" s="183">
        <f t="shared" si="6"/>
        <v>30.930333935765752</v>
      </c>
      <c r="N38" s="252"/>
      <c r="O38" s="265"/>
      <c r="P38" s="252"/>
      <c r="Q38" s="226">
        <f t="shared" si="7"/>
        <v>0.98</v>
      </c>
      <c r="R38" s="183" t="str">
        <f>IF($M$38-$I$171&gt;0,((($M$37+$M$38)/2)-$I$171)*($L$38-$L$37),IF((($M$37-$I$171)*($M$38-$I$171)&lt;0),(($L$38-$L$37)/($M$37-$M$38))*(($M$37-$I$171)^2)*0.5,""))</f>
        <v/>
      </c>
      <c r="S38" s="252"/>
      <c r="T38" s="252"/>
      <c r="U38" s="226">
        <f t="shared" si="8"/>
        <v>0</v>
      </c>
      <c r="V38" s="183">
        <f ca="1">IF($M$38-$I$172&gt;0,((($M$37+$M$38)/2)-$I$172)*($L$38-$L$37),IF((($M$37-$I$172)*($M$38-$I$172)&lt;0),(($L$38-$L$37)/($M$37-$M$38))*(($M$37-$I$172)^2)*0.5,""))</f>
        <v>0</v>
      </c>
      <c r="W38" s="252" t="b">
        <f ca="1">V38='E@R N-1'!$H38</f>
        <v>1</v>
      </c>
      <c r="X38" s="252"/>
      <c r="Y38" s="226">
        <f t="shared" si="9"/>
        <v>0</v>
      </c>
      <c r="Z38" s="183">
        <f ca="1">IF($M$38-$I$173&gt;0,((($M$37+$M$38)/2)-$I$173)*($L$38-$L$37),IF((($M$37-$I$173)*($M$38-$I$173)&lt;0),(($L$38-$L$37)/($M$37-$M$38))*(($M$37-$I$173)^2)*0.5,""))</f>
        <v>0</v>
      </c>
      <c r="AA38" s="257"/>
      <c r="AB38" s="252"/>
      <c r="AC38" s="252"/>
      <c r="AD38" s="252"/>
      <c r="AE38" s="252"/>
      <c r="AF38" s="252"/>
      <c r="AG38" s="252"/>
      <c r="AH38" s="252"/>
      <c r="AI38" s="252"/>
      <c r="AJ38" s="252"/>
      <c r="AK38" s="265"/>
      <c r="AL38" s="418"/>
    </row>
    <row r="39" spans="1:38" ht="15">
      <c r="A39" s="274"/>
      <c r="B39" s="252"/>
      <c r="C39" s="394"/>
      <c r="D39" s="405"/>
      <c r="E39" s="258"/>
      <c r="F39" s="252"/>
      <c r="G39" s="231" t="s">
        <v>141</v>
      </c>
      <c r="H39" s="208">
        <f t="shared" si="4"/>
        <v>32.593209577405197</v>
      </c>
      <c r="I39" s="251"/>
      <c r="J39" s="252"/>
      <c r="K39" s="226">
        <f t="shared" si="3"/>
        <v>0.97</v>
      </c>
      <c r="L39" s="182">
        <f t="shared" ca="1" si="5"/>
        <v>0.75632856896848621</v>
      </c>
      <c r="M39" s="183">
        <f t="shared" si="6"/>
        <v>30.614718283359977</v>
      </c>
      <c r="N39" s="252"/>
      <c r="O39" s="265"/>
      <c r="P39" s="252"/>
      <c r="Q39" s="226">
        <f t="shared" si="7"/>
        <v>0.97</v>
      </c>
      <c r="R39" s="183" t="str">
        <f>IF($M$39-$I$171&gt;0,((($M$38+$M$39)/2)-$I$171)*($L$39-$L$38),IF((($M$38-$I$171)*($M$39-$I$171)&lt;0),(($L$39-$L$38)/($M$38-$M$39))*(($M$38-$I$171)^2)*0.5,""))</f>
        <v/>
      </c>
      <c r="S39" s="252"/>
      <c r="T39" s="252"/>
      <c r="U39" s="226">
        <f t="shared" si="8"/>
        <v>0</v>
      </c>
      <c r="V39" s="183">
        <f ca="1">IF($M$39-$I$172&gt;0,((($M$38+$M$39)/2)-$I$172)*($L$39-$L$38),IF((($M$38-$I$172)*($M$39-$I$172)&lt;0),(($L$39-$L$38)/($M$38-$M$39))*(($M$38-$I$172)^2)*0.5,""))</f>
        <v>11.63707031799553</v>
      </c>
      <c r="W39" s="252" t="b">
        <f ca="1">V39='E@R N-1'!$H39</f>
        <v>1</v>
      </c>
      <c r="X39" s="252"/>
      <c r="Y39" s="226">
        <f t="shared" si="9"/>
        <v>0</v>
      </c>
      <c r="Z39" s="183">
        <f ca="1">IF($M$39-$I$173&gt;0,((($M$38+$M$39)/2)-$I$173)*($L$39-$L$38),IF((($M$38-$I$173)*($M$39-$I$173)&lt;0),(($L$39-$L$38)/($M$38-$M$39))*(($M$38-$I$173)^2)*0.5,""))</f>
        <v>11.63707031799553</v>
      </c>
      <c r="AA39" s="257"/>
      <c r="AB39" s="252"/>
      <c r="AC39" s="252"/>
      <c r="AD39" s="252"/>
      <c r="AE39" s="252"/>
      <c r="AF39" s="252"/>
      <c r="AG39" s="252"/>
      <c r="AH39" s="252"/>
      <c r="AI39" s="252"/>
      <c r="AJ39" s="252"/>
      <c r="AK39" s="265"/>
      <c r="AL39" s="418"/>
    </row>
    <row r="40" spans="1:38" ht="15">
      <c r="A40" s="274"/>
      <c r="B40" s="252"/>
      <c r="C40" s="176" t="s">
        <v>129</v>
      </c>
      <c r="D40" s="138">
        <v>2031</v>
      </c>
      <c r="E40" s="257"/>
      <c r="F40" s="252"/>
      <c r="G40" s="252"/>
      <c r="H40" s="252"/>
      <c r="I40" s="251"/>
      <c r="J40" s="252"/>
      <c r="K40" s="226">
        <f t="shared" si="3"/>
        <v>0.95</v>
      </c>
      <c r="L40" s="182">
        <f t="shared" ca="1" si="5"/>
        <v>0.75632856896848621</v>
      </c>
      <c r="M40" s="183">
        <f t="shared" si="6"/>
        <v>29.983486978548431</v>
      </c>
      <c r="N40" s="252"/>
      <c r="O40" s="265"/>
      <c r="P40" s="252"/>
      <c r="Q40" s="226">
        <f t="shared" si="7"/>
        <v>0.95</v>
      </c>
      <c r="R40" s="183" t="str">
        <f>IF($M$40-$I$171&gt;0,((($M$39+$M$40)/2)-$I$171)*($L$40-$L$39),IF((($M$39-$I$171)*($M$40-$I$171)&lt;0),(($L$40-$L$39)/($M$39-$M$40))*(($M$39-$I$171)^2)*0.5,""))</f>
        <v/>
      </c>
      <c r="S40" s="252"/>
      <c r="T40" s="252"/>
      <c r="U40" s="226">
        <f t="shared" si="8"/>
        <v>0</v>
      </c>
      <c r="V40" s="183">
        <f ca="1">IF($M$40-$I$172&gt;0,((($M$39+$M$40)/2)-$I$172)*($L$40-$L$39),IF((($M$39-$I$172)*($M$40-$I$172)&lt;0),(($L$40-$L$39)/($M$39-$M$40))*(($M$39-$I$172)^2)*0.5,""))</f>
        <v>0</v>
      </c>
      <c r="W40" s="252" t="b">
        <f ca="1">V40='E@R N-1'!$H40</f>
        <v>1</v>
      </c>
      <c r="X40" s="252"/>
      <c r="Y40" s="226">
        <f t="shared" si="9"/>
        <v>0</v>
      </c>
      <c r="Z40" s="183">
        <f ca="1">IF($M$40-$I$173&gt;0,((($M$39+$M$40)/2)-$I$173)*($L$40-$L$39),IF((($M$39-$I$173)*($M$40-$I$173)&lt;0),(($L$40-$L$39)/($M$39-$M$40))*(($M$39-$I$173)^2)*0.5,""))</f>
        <v>0</v>
      </c>
      <c r="AA40" s="257"/>
      <c r="AB40" s="252"/>
      <c r="AC40" s="252"/>
      <c r="AD40" s="252"/>
      <c r="AE40" s="252"/>
      <c r="AF40" s="252"/>
      <c r="AG40" s="252"/>
      <c r="AH40" s="252"/>
      <c r="AI40" s="252"/>
      <c r="AJ40" s="252"/>
      <c r="AK40" s="265"/>
      <c r="AL40" s="418"/>
    </row>
    <row r="41" spans="1:38" ht="15">
      <c r="A41" s="274"/>
      <c r="B41" s="252"/>
      <c r="C41" s="177" t="s">
        <v>150</v>
      </c>
      <c r="D41" s="144">
        <f>'Key Model Assumption &amp; Inputs'!$H$46</f>
        <v>0</v>
      </c>
      <c r="E41" s="257"/>
      <c r="F41" s="252"/>
      <c r="G41" s="252"/>
      <c r="H41" s="252"/>
      <c r="I41" s="251"/>
      <c r="J41" s="252"/>
      <c r="K41" s="226">
        <f t="shared" si="3"/>
        <v>0.9</v>
      </c>
      <c r="L41" s="182">
        <f t="shared" ca="1" si="5"/>
        <v>3.7816428448424322</v>
      </c>
      <c r="M41" s="183">
        <f t="shared" si="6"/>
        <v>28.40540871651957</v>
      </c>
      <c r="N41" s="252"/>
      <c r="O41" s="265"/>
      <c r="P41" s="252"/>
      <c r="Q41" s="226">
        <f t="shared" si="7"/>
        <v>0.9</v>
      </c>
      <c r="R41" s="183" t="str">
        <f>IF($M$41-$I$171&gt;0,((($M$40+$M$41)/2)-$I$171)*($L$41-$L$40),IF((($M$40-$I$171)*($M$41-$I$171)&lt;0),(($L$41-$L$40)/($M$40-$M$41))*(($M$40-$I$171)^2)*0.5,""))</f>
        <v/>
      </c>
      <c r="S41" s="252"/>
      <c r="T41" s="252"/>
      <c r="U41" s="226">
        <f t="shared" si="8"/>
        <v>0</v>
      </c>
      <c r="V41" s="183">
        <f ca="1">IF($M$41-$I$172&gt;0,((($M$40+$M$41)/2)-$I$172)*($L$41-$L$40),IF((($M$40-$I$172)*($M$41-$I$172)&lt;0),(($L$41-$L$40)/($M$40-$M$41))*(($M$40-$I$172)^2)*0.5,""))</f>
        <v>88.322379849401997</v>
      </c>
      <c r="W41" s="252" t="b">
        <f ca="1">V41='E@R N-1'!$H41</f>
        <v>1</v>
      </c>
      <c r="X41" s="252"/>
      <c r="Y41" s="226">
        <f t="shared" si="9"/>
        <v>0</v>
      </c>
      <c r="Z41" s="183">
        <f ca="1">IF($M$41-$I$173&gt;0,((($M$40+$M$41)/2)-$I$173)*($L$41-$L$40),IF((($M$40-$I$173)*($M$41-$I$173)&lt;0),(($L$41-$L$40)/($M$40-$M$41))*(($M$40-$I$173)^2)*0.5,""))</f>
        <v>88.322379849401997</v>
      </c>
      <c r="AA41" s="257"/>
      <c r="AB41" s="252"/>
      <c r="AC41" s="252"/>
      <c r="AD41" s="252"/>
      <c r="AE41" s="252"/>
      <c r="AF41" s="252"/>
      <c r="AG41" s="252"/>
      <c r="AH41" s="252"/>
      <c r="AI41" s="252"/>
      <c r="AJ41" s="252"/>
      <c r="AK41" s="265"/>
      <c r="AL41" s="418"/>
    </row>
    <row r="42" spans="1:38" ht="12">
      <c r="A42" s="274"/>
      <c r="B42" s="252"/>
      <c r="C42" s="252"/>
      <c r="D42" s="252"/>
      <c r="E42" s="257"/>
      <c r="F42" s="252"/>
      <c r="G42" s="252"/>
      <c r="H42" s="252"/>
      <c r="I42" s="251"/>
      <c r="J42" s="252"/>
      <c r="K42" s="226">
        <f t="shared" si="3"/>
        <v>0.85</v>
      </c>
      <c r="L42" s="182">
        <f t="shared" ca="1" si="5"/>
        <v>13.613914241432747</v>
      </c>
      <c r="M42" s="183">
        <f t="shared" si="6"/>
        <v>26.827330454490703</v>
      </c>
      <c r="N42" s="252"/>
      <c r="O42" s="265"/>
      <c r="P42" s="252"/>
      <c r="Q42" s="226">
        <f t="shared" si="7"/>
        <v>0.85</v>
      </c>
      <c r="R42" s="183" t="str">
        <f>IF($M$42-$I$171&gt;0,((($M$41+$M$42)/2)-$I$171)*($L$42-$L$41),IF((($M$41-$I$171)*($M$42-$I$171)&lt;0),(($L$42-$L$41)/($M$41-$M$42))*(($M$41-$I$171)^2)*0.5,""))</f>
        <v/>
      </c>
      <c r="S42" s="253"/>
      <c r="T42" s="252"/>
      <c r="U42" s="226">
        <f t="shared" si="8"/>
        <v>0</v>
      </c>
      <c r="V42" s="183">
        <f ca="1">IF($M$42-$I$172&gt;0,((($M$41+$M$42)/2)-$I$172)*($L$42-$L$41),IF((($M$41-$I$172)*($M$42-$I$172)&lt;0),(($L$42-$L$41)/($M$41-$M$42))*(($M$41-$I$172)^2)*0.5,""))</f>
        <v>271.53164075322888</v>
      </c>
      <c r="W42" s="252" t="b">
        <f ca="1">V42='E@R N-1'!$H42</f>
        <v>1</v>
      </c>
      <c r="X42" s="252"/>
      <c r="Y42" s="226">
        <f t="shared" si="9"/>
        <v>0</v>
      </c>
      <c r="Z42" s="183">
        <f ca="1">IF($M$42-$I$173&gt;0,((($M$41+$M$42)/2)-$I$173)*($L$42-$L$41),IF((($M$41-$I$173)*($M$42-$I$173)&lt;0),(($L$42-$L$41)/($M$41-$M$42))*(($M$41-$I$173)^2)*0.5,""))</f>
        <v>271.53164075322888</v>
      </c>
      <c r="AA42" s="257"/>
      <c r="AB42" s="252"/>
      <c r="AC42" s="252"/>
      <c r="AD42" s="252"/>
      <c r="AE42" s="252"/>
      <c r="AF42" s="252"/>
      <c r="AG42" s="252"/>
      <c r="AH42" s="252"/>
      <c r="AI42" s="252"/>
      <c r="AJ42" s="252"/>
      <c r="AK42" s="265"/>
      <c r="AL42" s="418"/>
    </row>
    <row r="43" spans="1:38" ht="12">
      <c r="A43" s="274"/>
      <c r="B43" s="252"/>
      <c r="C43" s="403" t="s">
        <v>152</v>
      </c>
      <c r="D43" s="404"/>
      <c r="E43" s="257"/>
      <c r="F43" s="252"/>
      <c r="G43" s="252"/>
      <c r="H43" s="252"/>
      <c r="I43" s="251"/>
      <c r="J43" s="252"/>
      <c r="K43" s="226">
        <f t="shared" si="3"/>
        <v>0.8</v>
      </c>
      <c r="L43" s="182">
        <f t="shared" ca="1" si="5"/>
        <v>35.169278457034601</v>
      </c>
      <c r="M43" s="183">
        <f t="shared" si="6"/>
        <v>25.249252192461839</v>
      </c>
      <c r="N43" s="253"/>
      <c r="O43" s="265"/>
      <c r="P43" s="257"/>
      <c r="Q43" s="226">
        <f t="shared" si="7"/>
        <v>0.8</v>
      </c>
      <c r="R43" s="183" t="str">
        <f>IF($M$43-$I$171&gt;0,((($M$42+$M$43)/2)-$I$171)*($L$43-$L$42),IF((($M$42-$I$171)*($M$43-$I$171)&lt;0),(($L$43-$L$42)/($M$42-$M$43))*(($M$42-$I$171)^2)*0.5,""))</f>
        <v/>
      </c>
      <c r="S43" s="253"/>
      <c r="T43" s="252"/>
      <c r="U43" s="226">
        <f t="shared" si="8"/>
        <v>0</v>
      </c>
      <c r="V43" s="183">
        <f ca="1">IF($M$43-$I$172&gt;0,((($M$42+$M$43)/2)-$I$172)*($L$43-$L$42),IF((($M$42-$I$172)*($M$43-$I$172)&lt;0),(($L$43-$L$42)/($M$42-$M$43))*(($M$42-$I$172)^2)*0.5,""))</f>
        <v>561.26485302947674</v>
      </c>
      <c r="W43" s="252" t="b">
        <f ca="1">V43='E@R N-1'!$H43</f>
        <v>1</v>
      </c>
      <c r="X43" s="252"/>
      <c r="Y43" s="226">
        <f t="shared" si="9"/>
        <v>0</v>
      </c>
      <c r="Z43" s="183">
        <f ca="1">IF($M$43-$I$173&gt;0,((($M$42+$M$43)/2)-$I$173)*($L$43-$L$42),IF((($M$42-$I$173)*($M$43-$I$173)&lt;0),(($L$43-$L$42)/($M$42-$M$43))*(($M$42-$I$173)^2)*0.5,""))</f>
        <v>561.26485302947674</v>
      </c>
      <c r="AA43" s="257"/>
      <c r="AB43" s="252"/>
      <c r="AC43" s="252"/>
      <c r="AD43" s="252"/>
      <c r="AE43" s="252"/>
      <c r="AF43" s="252"/>
      <c r="AG43" s="252"/>
      <c r="AH43" s="252"/>
      <c r="AI43" s="252"/>
      <c r="AJ43" s="252"/>
      <c r="AK43" s="265"/>
      <c r="AL43" s="418"/>
    </row>
    <row r="44" spans="1:38" ht="12">
      <c r="A44" s="274"/>
      <c r="B44" s="252"/>
      <c r="C44" s="394"/>
      <c r="D44" s="405"/>
      <c r="E44" s="258"/>
      <c r="F44" s="252"/>
      <c r="G44" s="252"/>
      <c r="H44" s="252"/>
      <c r="I44" s="251"/>
      <c r="J44" s="257"/>
      <c r="K44" s="226">
        <f t="shared" si="3"/>
        <v>0.75</v>
      </c>
      <c r="L44" s="182">
        <f t="shared" ca="1" si="5"/>
        <v>80.548992595143957</v>
      </c>
      <c r="M44" s="183">
        <f t="shared" si="6"/>
        <v>23.671173930432975</v>
      </c>
      <c r="N44" s="253"/>
      <c r="O44" s="257"/>
      <c r="P44" s="252"/>
      <c r="Q44" s="226">
        <f t="shared" si="7"/>
        <v>0.75</v>
      </c>
      <c r="R44" s="183" t="str">
        <f>IF($M$44-$I$171&gt;0,((($M$43+$M$44)/2)-$I$171)*($L$44-$L$43),IF((($M$43-$I$171)*($M$44-$I$171)&lt;0),(($L$44-$L$43)/($M$43-$M$44))*(($M$43-$I$171)^2)*0.5,""))</f>
        <v/>
      </c>
      <c r="S44" s="252"/>
      <c r="T44" s="252"/>
      <c r="U44" s="226">
        <f t="shared" si="8"/>
        <v>0</v>
      </c>
      <c r="V44" s="183">
        <f ca="1">IF($M$44-$I$172&gt;0,((($M$43+$M$44)/2)-$I$172)*($L$44-$L$43),IF((($M$43-$I$172)*($M$44-$I$172)&lt;0),(($L$44-$L$43)/($M$43-$M$44))*(($M$43-$I$172)^2)*0.5,""))</f>
        <v>1109.997476485732</v>
      </c>
      <c r="W44" s="252" t="b">
        <f ca="1">V44='E@R N-1'!$H44</f>
        <v>1</v>
      </c>
      <c r="X44" s="252"/>
      <c r="Y44" s="226">
        <f t="shared" si="9"/>
        <v>0</v>
      </c>
      <c r="Z44" s="183">
        <f ca="1">IF($M$44-$I$173&gt;0,((($M$43+$M$44)/2)-$I$173)*($L$44-$L$43),IF((($M$43-$I$173)*($M$44-$I$173)&lt;0),(($L$44-$L$43)/($M$43-$M$44))*(($M$43-$I$173)^2)*0.5,""))</f>
        <v>1109.997476485732</v>
      </c>
      <c r="AA44" s="257"/>
      <c r="AB44" s="252"/>
      <c r="AC44" s="252"/>
      <c r="AD44" s="252"/>
      <c r="AE44" s="252"/>
      <c r="AF44" s="252"/>
      <c r="AG44" s="252"/>
      <c r="AH44" s="252"/>
      <c r="AI44" s="252"/>
      <c r="AJ44" s="252"/>
      <c r="AK44" s="265"/>
      <c r="AL44" s="418"/>
    </row>
    <row r="45" spans="1:38" ht="15">
      <c r="A45" s="274"/>
      <c r="B45" s="252"/>
      <c r="C45" s="176" t="s">
        <v>129</v>
      </c>
      <c r="D45" s="138">
        <v>2031</v>
      </c>
      <c r="E45" s="252"/>
      <c r="F45" s="252"/>
      <c r="G45" s="252"/>
      <c r="H45" s="252"/>
      <c r="I45" s="251"/>
      <c r="J45" s="257"/>
      <c r="K45" s="226">
        <f t="shared" si="3"/>
        <v>0.7</v>
      </c>
      <c r="L45" s="182">
        <f t="shared" ca="1" si="5"/>
        <v>192.1074565179967</v>
      </c>
      <c r="M45" s="183">
        <f t="shared" si="6"/>
        <v>22.093095668404107</v>
      </c>
      <c r="N45" s="252"/>
      <c r="O45" s="257"/>
      <c r="P45" s="252"/>
      <c r="Q45" s="226">
        <f t="shared" si="7"/>
        <v>0.7</v>
      </c>
      <c r="R45" s="183" t="str">
        <f>IF($M$45-$I$171&gt;0,((($M$44+$M$45)/2)-$I$171)*($L$45-$L$44),IF((($M$44-$I$171)*($M$45-$I$171)&lt;0),(($L$45-$L$44)/($M$44-$M$45))*(($M$44-$I$171)^2)*0.5,""))</f>
        <v/>
      </c>
      <c r="S45" s="252"/>
      <c r="T45" s="252"/>
      <c r="U45" s="226">
        <f t="shared" si="8"/>
        <v>0</v>
      </c>
      <c r="V45" s="183">
        <f ca="1">IF($M$45-$I$172&gt;0,((($M$44+$M$45)/2)-$I$172)*($L$45-$L$44),IF((($M$44-$I$172)*($M$45-$I$172)&lt;0),(($L$45-$L$44)/($M$44-$M$45))*(($M$44-$I$172)^2)*0.5,""))</f>
        <v>2552.6958094987863</v>
      </c>
      <c r="W45" s="252" t="b">
        <f ca="1">V45='E@R N-1'!$H45</f>
        <v>1</v>
      </c>
      <c r="X45" s="252"/>
      <c r="Y45" s="226">
        <f t="shared" si="9"/>
        <v>0</v>
      </c>
      <c r="Z45" s="183">
        <f ca="1">IF($M$45-$I$173&gt;0,((($M$44+$M$45)/2)-$I$173)*($L$45-$L$44),IF((($M$44-$I$173)*($M$45-$I$173)&lt;0),(($L$45-$L$44)/($M$44-$M$45))*(($M$44-$I$173)^2)*0.5,""))</f>
        <v>2552.6958094987863</v>
      </c>
      <c r="AA45" s="257"/>
      <c r="AB45" s="252"/>
      <c r="AC45" s="252"/>
      <c r="AD45" s="252"/>
      <c r="AE45" s="252"/>
      <c r="AF45" s="252"/>
      <c r="AG45" s="252"/>
      <c r="AH45" s="252"/>
      <c r="AI45" s="252"/>
      <c r="AJ45" s="252"/>
      <c r="AK45" s="265"/>
      <c r="AL45" s="418"/>
    </row>
    <row r="46" spans="1:38" ht="15">
      <c r="A46" s="274"/>
      <c r="B46" s="252"/>
      <c r="C46" s="177" t="s">
        <v>150</v>
      </c>
      <c r="D46" s="144">
        <f>'Key Model Assumption &amp; Inputs'!$H$56</f>
        <v>0</v>
      </c>
      <c r="E46" s="252"/>
      <c r="F46" s="252"/>
      <c r="G46" s="252"/>
      <c r="H46" s="252"/>
      <c r="I46" s="251"/>
      <c r="J46" s="252"/>
      <c r="K46" s="226">
        <f t="shared" si="3"/>
        <v>0.65</v>
      </c>
      <c r="L46" s="182">
        <f t="shared" ca="1" si="5"/>
        <v>403.12312726020019</v>
      </c>
      <c r="M46" s="183">
        <f t="shared" si="6"/>
        <v>20.515017406375243</v>
      </c>
      <c r="N46" s="252"/>
      <c r="O46" s="257"/>
      <c r="P46" s="252"/>
      <c r="Q46" s="226">
        <f t="shared" si="7"/>
        <v>0.65</v>
      </c>
      <c r="R46" s="183" t="str">
        <f>IF($M$46-$I$171&gt;0,((($M$45+$M$46)/2)-$I$171)*($L$46-$L$45),IF((($M$45-$I$171)*($M$46-$I$171)&lt;0),(($L$46-$L$45)/($M$45-$M$46))*(($M$45-$I$171)^2)*0.5,""))</f>
        <v/>
      </c>
      <c r="S46" s="252"/>
      <c r="T46" s="252"/>
      <c r="U46" s="226">
        <f t="shared" si="8"/>
        <v>0</v>
      </c>
      <c r="V46" s="183">
        <f ca="1">IF($M$46-$I$172&gt;0,((($M$45+$M$46)/2)-$I$172)*($L$46-$L$45),IF((($M$45-$I$172)*($M$46-$I$172)&lt;0),(($L$46-$L$45)/($M$45-$M$46))*(($M$45-$I$172)^2)*0.5,""))</f>
        <v>4495.4897797671083</v>
      </c>
      <c r="W46" s="252" t="b">
        <f ca="1">V46='E@R N-1'!$H46</f>
        <v>1</v>
      </c>
      <c r="X46" s="252"/>
      <c r="Y46" s="226">
        <f t="shared" si="9"/>
        <v>0</v>
      </c>
      <c r="Z46" s="183">
        <f ca="1">IF($M$46-$I$173&gt;0,((($M$45+$M$46)/2)-$I$173)*($L$46-$L$45),IF((($M$45-$I$173)*($M$46-$I$173)&lt;0),(($L$46-$L$45)/($M$45-$M$46))*(($M$45-$I$173)^2)*0.5,""))</f>
        <v>4495.4897797671083</v>
      </c>
      <c r="AA46" s="257"/>
      <c r="AB46" s="252"/>
      <c r="AC46" s="252"/>
      <c r="AD46" s="252"/>
      <c r="AE46" s="252"/>
      <c r="AF46" s="252"/>
      <c r="AG46" s="252"/>
      <c r="AH46" s="252"/>
      <c r="AI46" s="252"/>
      <c r="AJ46" s="252"/>
      <c r="AK46" s="265"/>
      <c r="AL46" s="418"/>
    </row>
    <row r="47" spans="1:38" ht="12">
      <c r="A47" s="274"/>
      <c r="B47" s="252"/>
      <c r="C47" s="252"/>
      <c r="D47" s="252"/>
      <c r="E47" s="252"/>
      <c r="F47" s="252"/>
      <c r="G47" s="252"/>
      <c r="H47" s="252"/>
      <c r="I47" s="251"/>
      <c r="J47" s="252"/>
      <c r="K47" s="226">
        <f t="shared" si="3"/>
        <v>0.6</v>
      </c>
      <c r="L47" s="182">
        <f t="shared" ca="1" si="5"/>
        <v>739.31117616670588</v>
      </c>
      <c r="M47" s="183">
        <f t="shared" si="6"/>
        <v>18.936939144346379</v>
      </c>
      <c r="N47" s="252"/>
      <c r="O47" s="257"/>
      <c r="P47" s="252"/>
      <c r="Q47" s="226">
        <f t="shared" si="7"/>
        <v>0.6</v>
      </c>
      <c r="R47" s="183" t="str">
        <f>IF($M$47-$I$171&gt;0,((($M$46+$M$47)/2)-$I$171)*($L$47-$L$46),IF((($M$46-$I$171)*($M$47-$I$171)&lt;0),(($L$47-$L$46)/($M$46-$M$47))*(($M$46-$I$171)^2)*0.5,""))</f>
        <v/>
      </c>
      <c r="S47" s="254"/>
      <c r="T47" s="252"/>
      <c r="U47" s="226">
        <f t="shared" si="8"/>
        <v>0</v>
      </c>
      <c r="V47" s="183">
        <f ca="1">IF($M$47-$I$172&gt;0,((($M$46+$M$47)/2)-$I$172)*($L$47-$L$46),IF((($M$46-$I$172)*($M$47-$I$172)&lt;0),(($L$47-$L$46)/($M$46-$M$47))*(($M$46-$I$172)^2)*0.5,""))</f>
        <v>6631.6381491656684</v>
      </c>
      <c r="W47" s="252" t="b">
        <f ca="1">V47='E@R N-1'!$H47</f>
        <v>1</v>
      </c>
      <c r="X47" s="252"/>
      <c r="Y47" s="226">
        <f t="shared" si="9"/>
        <v>0</v>
      </c>
      <c r="Z47" s="183">
        <f ca="1">IF($M$47-$I$173&gt;0,((($M$46+$M$47)/2)-$I$173)*($L$47-$L$46),IF((($M$46-$I$173)*($M$47-$I$173)&lt;0),(($L$47-$L$46)/($M$46-$M$47))*(($M$46-$I$173)^2)*0.5,""))</f>
        <v>6631.6381491656684</v>
      </c>
      <c r="AA47" s="255"/>
      <c r="AB47" s="252"/>
      <c r="AC47" s="252"/>
      <c r="AD47" s="252"/>
      <c r="AE47" s="252"/>
      <c r="AF47" s="252"/>
      <c r="AG47" s="252"/>
      <c r="AH47" s="252"/>
      <c r="AI47" s="252"/>
      <c r="AJ47" s="252"/>
      <c r="AK47" s="265"/>
      <c r="AL47" s="418"/>
    </row>
    <row r="48" spans="1:38" ht="12">
      <c r="A48" s="274"/>
      <c r="B48" s="252"/>
      <c r="C48" s="408" t="s">
        <v>153</v>
      </c>
      <c r="D48" s="409"/>
      <c r="E48" s="410"/>
      <c r="F48" s="252"/>
      <c r="G48" s="252"/>
      <c r="H48" s="252"/>
      <c r="I48" s="251"/>
      <c r="J48" s="252"/>
      <c r="K48" s="226">
        <f t="shared" si="3"/>
        <v>0.55000000000000104</v>
      </c>
      <c r="L48" s="182">
        <f t="shared" ca="1" si="5"/>
        <v>1204.8314103668258</v>
      </c>
      <c r="M48" s="183">
        <f t="shared" si="6"/>
        <v>17.358860882317547</v>
      </c>
      <c r="N48" s="252"/>
      <c r="O48" s="257"/>
      <c r="P48" s="252"/>
      <c r="Q48" s="226">
        <f t="shared" si="7"/>
        <v>0.55000000000000104</v>
      </c>
      <c r="R48" s="183" t="str">
        <f>IF($M$48-$I$171&gt;0,((($M$47+$M$48)/2)-$I$171)*($L$48-$L$47),IF((($M$47-$I$171)*($M$48-$I$171)&lt;0),(($L$48-$L$47)/($M$47-$M$48))*(($M$47-$I$171)^2)*0.5,""))</f>
        <v/>
      </c>
      <c r="S48" s="252"/>
      <c r="T48" s="256"/>
      <c r="U48" s="226">
        <f t="shared" si="8"/>
        <v>0</v>
      </c>
      <c r="V48" s="183">
        <f ca="1">IF($M$48-$I$172&gt;0,((($M$47+$M$48)/2)-$I$172)*($L$48-$L$47),IF((($M$47-$I$172)*($M$48-$I$172)&lt;0),(($L$48-$L$47)/($M$47-$M$48))*(($M$47-$I$172)^2)*0.5,""))</f>
        <v>8448.2146644466557</v>
      </c>
      <c r="W48" s="252" t="b">
        <f ca="1">V48='E@R N-1'!$H48</f>
        <v>1</v>
      </c>
      <c r="X48" s="256"/>
      <c r="Y48" s="226">
        <f t="shared" si="9"/>
        <v>0</v>
      </c>
      <c r="Z48" s="183">
        <f ca="1">IF($M$48-$I$173&gt;0,((($M$47+$M$48)/2)-$I$173)*($L$48-$L$47),IF((($M$47-$I$173)*($M$48-$I$173)&lt;0),(($L$48-$L$47)/($M$47-$M$48))*(($M$47-$I$173)^2)*0.5,""))</f>
        <v>8448.2146644466557</v>
      </c>
      <c r="AA48" s="259"/>
      <c r="AB48" s="252"/>
      <c r="AC48" s="252"/>
      <c r="AD48" s="252"/>
      <c r="AE48" s="252"/>
      <c r="AF48" s="252"/>
      <c r="AG48" s="252"/>
      <c r="AH48" s="252"/>
      <c r="AI48" s="252"/>
      <c r="AJ48" s="252"/>
      <c r="AK48" s="265"/>
      <c r="AL48" s="418"/>
    </row>
    <row r="49" spans="1:38" ht="12">
      <c r="A49" s="274"/>
      <c r="B49" s="252"/>
      <c r="C49" s="411"/>
      <c r="D49" s="412"/>
      <c r="E49" s="413"/>
      <c r="F49" s="252"/>
      <c r="G49" s="252"/>
      <c r="H49" s="252"/>
      <c r="I49" s="251"/>
      <c r="J49" s="252"/>
      <c r="K49" s="226">
        <f t="shared" si="3"/>
        <v>0.500000000000001</v>
      </c>
      <c r="L49" s="182">
        <f t="shared" ca="1" si="5"/>
        <v>1783.0446013431108</v>
      </c>
      <c r="M49" s="183">
        <f t="shared" si="6"/>
        <v>15.780782620288681</v>
      </c>
      <c r="N49" s="252"/>
      <c r="O49" s="257"/>
      <c r="P49" s="252"/>
      <c r="Q49" s="226">
        <f t="shared" si="7"/>
        <v>0.500000000000001</v>
      </c>
      <c r="R49" s="183" t="str">
        <f>IF($M$49-$I$171&gt;0,((($M$48+$M$49)/2)-$I$171)*($L$49-$L$48),IF((($M$48-$I$171)*($M$49-$I$171)&lt;0),(($L$49-$L$48)/($M$48-$M$49))*(($M$48-$I$171)^2)*0.5,""))</f>
        <v/>
      </c>
      <c r="S49" s="252"/>
      <c r="T49" s="252"/>
      <c r="U49" s="226">
        <f t="shared" si="8"/>
        <v>0</v>
      </c>
      <c r="V49" s="183">
        <f ca="1">IF($M$49-$I$172&gt;0,((($M$48+$M$49)/2)-$I$172)*($L$49-$L$48),IF((($M$48-$I$172)*($M$49-$I$172)&lt;0),(($L$49-$L$48)/($M$48-$M$49))*(($M$48-$I$172)^2)*0.5,""))</f>
        <v>9580.8895087292276</v>
      </c>
      <c r="W49" s="252" t="b">
        <f ca="1">V49='E@R N-1'!$H49</f>
        <v>1</v>
      </c>
      <c r="X49" s="252"/>
      <c r="Y49" s="226">
        <f t="shared" si="9"/>
        <v>0</v>
      </c>
      <c r="Z49" s="183">
        <f ca="1">IF($M$49-$I$173&gt;0,((($M$48+$M$49)/2)-$I$173)*($L$49-$L$48),IF((($M$48-$I$173)*($M$49-$I$173)&lt;0),(($L$49-$L$48)/($M$48-$M$49))*(($M$48-$I$173)^2)*0.5,""))</f>
        <v>9580.8895087292276</v>
      </c>
      <c r="AA49" s="260"/>
      <c r="AB49" s="252"/>
      <c r="AC49" s="252"/>
      <c r="AD49" s="252"/>
      <c r="AE49" s="252"/>
      <c r="AF49" s="252"/>
      <c r="AG49" s="252"/>
      <c r="AH49" s="252"/>
      <c r="AI49" s="252"/>
      <c r="AJ49" s="252"/>
      <c r="AK49" s="265"/>
      <c r="AL49" s="418"/>
    </row>
    <row r="50" spans="1:38" ht="12">
      <c r="A50" s="274"/>
      <c r="B50" s="252"/>
      <c r="C50" s="181" t="s">
        <v>147</v>
      </c>
      <c r="D50" s="182" t="s">
        <v>154</v>
      </c>
      <c r="E50" s="183" t="s">
        <v>148</v>
      </c>
      <c r="F50" s="276"/>
      <c r="G50" s="277"/>
      <c r="H50" s="277"/>
      <c r="I50" s="278"/>
      <c r="J50" s="252"/>
      <c r="K50" s="226">
        <f t="shared" si="3"/>
        <v>0.45000000000000101</v>
      </c>
      <c r="L50" s="182">
        <f t="shared" ca="1" si="5"/>
        <v>2370.3337351471282</v>
      </c>
      <c r="M50" s="183">
        <f t="shared" si="6"/>
        <v>14.202704358259815</v>
      </c>
      <c r="N50" s="252"/>
      <c r="O50" s="257"/>
      <c r="P50" s="252"/>
      <c r="Q50" s="226">
        <f t="shared" si="7"/>
        <v>0.45000000000000101</v>
      </c>
      <c r="R50" s="183" t="str">
        <f>IF($M$50-$I$171&gt;0,((($M$49+$M$50)/2)-$I$171)*($L$50-$L$49),IF((($M$49-$I$171)*($M$50-$I$171)&lt;0),(($L$50-$L$49)/($M$49-$M$50))*(($M$49-$I$171)^2)*0.5,""))</f>
        <v/>
      </c>
      <c r="S50" s="252"/>
      <c r="T50" s="252"/>
      <c r="U50" s="226">
        <f t="shared" si="8"/>
        <v>0</v>
      </c>
      <c r="V50" s="183">
        <f ca="1">IF($M$50-$I$172&gt;0,((($M$49+$M$50)/2)-$I$172)*($L$50-$L$49),IF((($M$49-$I$172)*($M$50-$I$172)&lt;0),(($L$50-$L$49)/($M$49-$M$50))*(($M$49-$I$172)^2)*0.5,""))</f>
        <v>8804.4880480278916</v>
      </c>
      <c r="W50" s="252" t="b">
        <f ca="1">V50='E@R N-1'!$H50</f>
        <v>1</v>
      </c>
      <c r="X50" s="252"/>
      <c r="Y50" s="226">
        <f t="shared" si="9"/>
        <v>0</v>
      </c>
      <c r="Z50" s="183">
        <f ca="1">IF($M$50-$I$173&gt;0,((($M$49+$M$50)/2)-$I$173)*($L$50-$L$49),IF((($M$49-$I$173)*($M$50-$I$173)&lt;0),(($L$50-$L$49)/($M$49-$M$50))*(($M$49-$I$173)^2)*0.5,""))</f>
        <v>8804.4880480278916</v>
      </c>
      <c r="AA50" s="260"/>
      <c r="AB50" s="252"/>
      <c r="AC50" s="252"/>
      <c r="AD50" s="252"/>
      <c r="AE50" s="252"/>
      <c r="AF50" s="252"/>
      <c r="AG50" s="252"/>
      <c r="AH50" s="252"/>
      <c r="AI50" s="252"/>
      <c r="AJ50" s="252"/>
      <c r="AK50" s="265"/>
      <c r="AL50" s="418"/>
    </row>
    <row r="51" spans="1:38" ht="12">
      <c r="A51" s="274"/>
      <c r="B51" s="252"/>
      <c r="C51" s="184">
        <f>'Load Duration Curves'!B35</f>
        <v>1</v>
      </c>
      <c r="D51" s="232">
        <f ca="1">'Load Duration Curves'!E35</f>
        <v>0</v>
      </c>
      <c r="E51" s="233">
        <f ca="1">'Load Duration Curves'!F35</f>
        <v>0</v>
      </c>
      <c r="F51" s="252"/>
      <c r="G51" s="252"/>
      <c r="H51" s="252"/>
      <c r="I51" s="251"/>
      <c r="J51" s="252"/>
      <c r="K51" s="226">
        <f t="shared" si="3"/>
        <v>0.40000000000000102</v>
      </c>
      <c r="L51" s="182">
        <f t="shared" ca="1" si="5"/>
        <v>2864.2162906837634</v>
      </c>
      <c r="M51" s="183">
        <f t="shared" si="6"/>
        <v>12.624626096230951</v>
      </c>
      <c r="N51" s="252"/>
      <c r="O51" s="257"/>
      <c r="P51" s="252"/>
      <c r="Q51" s="226">
        <f t="shared" si="7"/>
        <v>0.40000000000000102</v>
      </c>
      <c r="R51" s="183" t="str">
        <f>IF($M$51-$I$171&gt;0,((($M$50+$M$51)/2)-$I$171)*($L$51-$L$50),IF((($M$50-$I$171)*($M$51-$I$171)&lt;0),(($L$51-$L$50)/($M$50-$M$51))*(($M$50-$I$171)^2)*0.5,""))</f>
        <v/>
      </c>
      <c r="S51" s="252"/>
      <c r="T51" s="252"/>
      <c r="U51" s="226">
        <f t="shared" si="8"/>
        <v>0</v>
      </c>
      <c r="V51" s="183">
        <f ca="1">IF($M$51-$I$172&gt;0,((($M$50+$M$51)/2)-$I$172)*($L$51-$L$50),IF((($M$50-$I$172)*($M$51-$I$172)&lt;0),(($L$51-$L$50)/($M$50-$M$51))*(($M$50-$I$172)^2)*0.5,""))</f>
        <v>6624.7752615448508</v>
      </c>
      <c r="W51" s="252" t="b">
        <f ca="1">V51='E@R N-1'!$H51</f>
        <v>1</v>
      </c>
      <c r="X51" s="252"/>
      <c r="Y51" s="226">
        <f t="shared" si="9"/>
        <v>0</v>
      </c>
      <c r="Z51" s="183">
        <f ca="1">IF($M$51-$I$173&gt;0,((($M$50+$M$51)/2)-$I$173)*($L$51-$L$50),IF((($M$50-$I$173)*($M$51-$I$173)&lt;0),(($L$51-$L$50)/($M$50-$M$51))*(($M$50-$I$173)^2)*0.5,""))</f>
        <v>6624.7752615448508</v>
      </c>
      <c r="AA51" s="260"/>
      <c r="AB51" s="252"/>
      <c r="AC51" s="252"/>
      <c r="AD51" s="252"/>
      <c r="AE51" s="252"/>
      <c r="AF51" s="252"/>
      <c r="AG51" s="252"/>
      <c r="AH51" s="252"/>
      <c r="AI51" s="252"/>
      <c r="AJ51" s="252"/>
      <c r="AK51" s="265"/>
      <c r="AL51" s="418"/>
    </row>
    <row r="52" spans="1:38" ht="12">
      <c r="A52" s="274"/>
      <c r="B52" s="252"/>
      <c r="C52" s="184">
        <f>'Load Duration Curves'!B36</f>
        <v>0.99</v>
      </c>
      <c r="D52" s="232">
        <f ca="1">'Load Duration Curves'!E36</f>
        <v>8.6102979163079038E-5</v>
      </c>
      <c r="E52" s="233">
        <f ca="1">'Load Duration Curves'!F36</f>
        <v>0.37816428448424311</v>
      </c>
      <c r="F52" s="252"/>
      <c r="G52" s="252"/>
      <c r="H52" s="252"/>
      <c r="I52" s="252"/>
      <c r="J52" s="252"/>
      <c r="K52" s="226">
        <f t="shared" si="3"/>
        <v>0.35000000000000098</v>
      </c>
      <c r="L52" s="182">
        <f t="shared" ca="1" si="5"/>
        <v>3297.9707249873777</v>
      </c>
      <c r="M52" s="183">
        <f t="shared" si="6"/>
        <v>11.046547834202086</v>
      </c>
      <c r="N52" s="252"/>
      <c r="O52" s="257"/>
      <c r="P52" s="252"/>
      <c r="Q52" s="226">
        <f t="shared" si="7"/>
        <v>0.35000000000000098</v>
      </c>
      <c r="R52" s="183" t="str">
        <f>IF($M$52-$I$171&gt;0,((($M$51+$M$52)/2)-$I$171)*($L$52-$L$51),IF((($M$51-$I$171)*($M$52-$I$171)&lt;0),(($L$52-$L$51)/($M$51-$M$52))*(($M$51-$I$171)^2)*0.5,""))</f>
        <v/>
      </c>
      <c r="S52" s="252"/>
      <c r="T52" s="252"/>
      <c r="U52" s="226">
        <f t="shared" si="8"/>
        <v>0</v>
      </c>
      <c r="V52" s="183">
        <f ca="1">IF($M$52-$I$172&gt;0,((($M$51+$M$52)/2)-$I$172)*($L$52-$L$51),IF((($M$51-$I$172)*($M$52-$I$172)&lt;0),(($L$52-$L$51)/($M$51-$M$52))*(($M$51-$I$172)^2)*0.5,""))</f>
        <v>5133.7383287487219</v>
      </c>
      <c r="W52" s="252" t="b">
        <f ca="1">V52='E@R N-1'!$H52</f>
        <v>1</v>
      </c>
      <c r="X52" s="252"/>
      <c r="Y52" s="226">
        <f t="shared" si="9"/>
        <v>0</v>
      </c>
      <c r="Z52" s="183">
        <f ca="1">IF($M$52-$I$173&gt;0,((($M$51+$M$52)/2)-$I$173)*($L$52-$L$51),IF((($M$51-$I$173)*($M$52-$I$173)&lt;0),(($L$52-$L$51)/($M$51-$M$52))*(($M$51-$I$173)^2)*0.5,""))</f>
        <v>5133.7383287487219</v>
      </c>
      <c r="AA52" s="260"/>
      <c r="AB52" s="252"/>
      <c r="AC52" s="252"/>
      <c r="AD52" s="252"/>
      <c r="AE52" s="252"/>
      <c r="AF52" s="252"/>
      <c r="AG52" s="252"/>
      <c r="AH52" s="252"/>
      <c r="AI52" s="252"/>
      <c r="AJ52" s="252"/>
      <c r="AK52" s="265"/>
      <c r="AL52" s="418"/>
    </row>
    <row r="53" spans="1:38" ht="12">
      <c r="A53" s="274"/>
      <c r="B53" s="252"/>
      <c r="C53" s="184">
        <f>'Load Duration Curves'!B37</f>
        <v>0.98</v>
      </c>
      <c r="D53" s="232">
        <f ca="1">'Load Duration Curves'!E37</f>
        <v>8.6102979163079038E-5</v>
      </c>
      <c r="E53" s="233">
        <f ca="1">'Load Duration Curves'!F37</f>
        <v>0.37816428448424311</v>
      </c>
      <c r="F53" s="252"/>
      <c r="G53" s="252"/>
      <c r="H53" s="252"/>
      <c r="I53" s="252"/>
      <c r="J53" s="252"/>
      <c r="K53" s="226">
        <f t="shared" si="3"/>
        <v>0.30000000000000099</v>
      </c>
      <c r="L53" s="182">
        <f t="shared" ca="1" si="5"/>
        <v>3579.7031169282604</v>
      </c>
      <c r="M53" s="183">
        <f t="shared" si="6"/>
        <v>9.4684695721732215</v>
      </c>
      <c r="N53" s="252"/>
      <c r="O53" s="257"/>
      <c r="P53" s="252"/>
      <c r="Q53" s="226">
        <f t="shared" si="7"/>
        <v>0.30000000000000099</v>
      </c>
      <c r="R53" s="183" t="str">
        <f>IF($M$53-$I$171&gt;0,((($M$52+$M$53)/2)-$I$171)*($L$53-$L$52),IF((($M$52-$I$171)*($M$53-$I$171)&lt;0),(($L$53-$L$52)/($M$52-$M$53))*(($M$52-$I$171)^2)*0.5,""))</f>
        <v/>
      </c>
      <c r="S53" s="252"/>
      <c r="T53" s="252"/>
      <c r="U53" s="226">
        <f t="shared" si="8"/>
        <v>0</v>
      </c>
      <c r="V53" s="183">
        <f ca="1">IF($M$53-$I$172&gt;0,((($M$52+$M$53)/2)-$I$172)*($L$53-$L$52),IF((($M$52-$I$172)*($M$53-$I$172)&lt;0),(($L$53-$L$52)/($M$52-$M$53))*(($M$52-$I$172)^2)*0.5,""))</f>
        <v>2889.87246230348</v>
      </c>
      <c r="W53" s="252" t="b">
        <f ca="1">V53='E@R N-1'!$H53</f>
        <v>1</v>
      </c>
      <c r="X53" s="252"/>
      <c r="Y53" s="226">
        <f t="shared" si="9"/>
        <v>0</v>
      </c>
      <c r="Z53" s="183">
        <f ca="1">IF($M$53-$I$173&gt;0,((($M$52+$M$53)/2)-$I$173)*($L$53-$L$52),IF((($M$52-$I$173)*($M$53-$I$173)&lt;0),(($L$53-$L$52)/($M$52-$M$53))*(($M$52-$I$173)^2)*0.5,""))</f>
        <v>2889.87246230348</v>
      </c>
      <c r="AA53" s="260"/>
      <c r="AB53" s="252"/>
      <c r="AC53" s="252"/>
      <c r="AD53" s="252"/>
      <c r="AE53" s="252"/>
      <c r="AF53" s="252"/>
      <c r="AG53" s="252"/>
      <c r="AH53" s="252"/>
      <c r="AI53" s="252"/>
      <c r="AJ53" s="252"/>
      <c r="AK53" s="265"/>
      <c r="AL53" s="418"/>
    </row>
    <row r="54" spans="1:38" ht="12">
      <c r="A54" s="274"/>
      <c r="B54" s="252"/>
      <c r="C54" s="184">
        <f>'Load Duration Curves'!B38</f>
        <v>0.97</v>
      </c>
      <c r="D54" s="232">
        <f ca="1">'Load Duration Curves'!E38</f>
        <v>1.7220595832615808E-4</v>
      </c>
      <c r="E54" s="233">
        <f ca="1">'Load Duration Curves'!F38</f>
        <v>0.75632856896848621</v>
      </c>
      <c r="F54" s="253"/>
      <c r="G54" s="252"/>
      <c r="H54" s="252"/>
      <c r="I54" s="252"/>
      <c r="J54" s="252"/>
      <c r="K54" s="226">
        <f t="shared" si="3"/>
        <v>0.250000000000001</v>
      </c>
      <c r="L54" s="182">
        <f t="shared" ca="1" si="5"/>
        <v>3796.3912519378255</v>
      </c>
      <c r="M54" s="183">
        <f t="shared" si="6"/>
        <v>7.8903913101443566</v>
      </c>
      <c r="N54" s="252"/>
      <c r="O54" s="257"/>
      <c r="P54" s="252"/>
      <c r="Q54" s="226">
        <f t="shared" si="7"/>
        <v>0.250000000000001</v>
      </c>
      <c r="R54" s="183" t="str">
        <f>IF($M$54-$I$171&gt;0,((($M$53+$M$54)/2)-$I$171)*($L$54-$L$53),IF((($M$53-$I$171)*($M$54-$I$171)&lt;0),(($L$54-$L$53)/($M$53-$M$54))*(($M$53-$I$171)^2)*0.5,""))</f>
        <v/>
      </c>
      <c r="S54" s="252"/>
      <c r="T54" s="252"/>
      <c r="U54" s="226">
        <f t="shared" si="8"/>
        <v>0</v>
      </c>
      <c r="V54" s="183">
        <f ca="1">IF($M$54-$I$172&gt;0,((($M$53+$M$54)/2)-$I$172)*($L$54-$L$53),IF((($M$53-$I$172)*($M$54-$I$172)&lt;0),(($L$54-$L$53)/($M$53-$M$54))*(($M$53-$I$172)^2)*0.5,""))</f>
        <v>1880.7295952399443</v>
      </c>
      <c r="W54" s="252" t="b">
        <f ca="1">V54='E@R N-1'!$H54</f>
        <v>1</v>
      </c>
      <c r="X54" s="252"/>
      <c r="Y54" s="226">
        <f t="shared" si="9"/>
        <v>0</v>
      </c>
      <c r="Z54" s="183">
        <f ca="1">IF($M$54-$I$173&gt;0,((($M$53+$M$54)/2)-$I$173)*($L$54-$L$53),IF((($M$53-$I$173)*($M$54-$I$173)&lt;0),(($L$54-$L$53)/($M$53-$M$54))*(($M$53-$I$173)^2)*0.5,""))</f>
        <v>1880.7295952399443</v>
      </c>
      <c r="AA54" s="260"/>
      <c r="AB54" s="252"/>
      <c r="AC54" s="252"/>
      <c r="AD54" s="252"/>
      <c r="AE54" s="252"/>
      <c r="AF54" s="252"/>
      <c r="AG54" s="252"/>
      <c r="AH54" s="252"/>
      <c r="AI54" s="252"/>
      <c r="AJ54" s="252"/>
      <c r="AK54" s="265"/>
      <c r="AL54" s="418"/>
    </row>
    <row r="55" spans="1:38" ht="12">
      <c r="A55" s="274"/>
      <c r="B55" s="252"/>
      <c r="C55" s="184">
        <f>'Load Duration Curves'!B39</f>
        <v>0.95</v>
      </c>
      <c r="D55" s="232">
        <f ca="1">'Load Duration Curves'!E39</f>
        <v>1.7220595832615808E-4</v>
      </c>
      <c r="E55" s="233">
        <f ca="1">'Load Duration Curves'!F39</f>
        <v>0.75632856896848621</v>
      </c>
      <c r="F55" s="252"/>
      <c r="G55" s="252"/>
      <c r="H55" s="252"/>
      <c r="I55" s="252"/>
      <c r="J55" s="252"/>
      <c r="K55" s="226">
        <f t="shared" si="3"/>
        <v>0.20000000000000101</v>
      </c>
      <c r="L55" s="182">
        <f t="shared" ca="1" si="5"/>
        <v>3975.6411227834342</v>
      </c>
      <c r="M55" s="183">
        <f t="shared" si="6"/>
        <v>6.3123130481154917</v>
      </c>
      <c r="N55" s="252"/>
      <c r="O55" s="257"/>
      <c r="P55" s="252"/>
      <c r="Q55" s="226">
        <f t="shared" si="7"/>
        <v>0.20000000000000101</v>
      </c>
      <c r="R55" s="183" t="str">
        <f>IF($M$55-$I$171&gt;0,((($M$54+$M$55)/2)-$I$171)*($L$55-$L$54),IF((($M$54-$I$171)*($M$55-$I$171)&lt;0),(($L$55-$L$54)/($M$54-$M$55))*(($M$54-$I$171)^2)*0.5,""))</f>
        <v/>
      </c>
      <c r="S55" s="252"/>
      <c r="T55" s="252"/>
      <c r="U55" s="226">
        <f t="shared" si="8"/>
        <v>0</v>
      </c>
      <c r="V55" s="183">
        <f ca="1">IF($M$55-$I$172&gt;0,((($M$54+$M$55)/2)-$I$172)*($L$55-$L$54),IF((($M$54-$I$172)*($M$55-$I$172)&lt;0),(($L$55-$L$54)/($M$54-$M$55))*(($M$54-$I$172)^2)*0.5,""))</f>
        <v>1272.9164609382208</v>
      </c>
      <c r="W55" s="252" t="b">
        <f ca="1">V55='E@R N-1'!$H55</f>
        <v>1</v>
      </c>
      <c r="X55" s="252"/>
      <c r="Y55" s="226">
        <f t="shared" si="9"/>
        <v>0</v>
      </c>
      <c r="Z55" s="183">
        <f ca="1">IF($M$55-$I$173&gt;0,((($M$54+$M$55)/2)-$I$173)*($L$55-$L$54),IF((($M$54-$I$173)*($M$55-$I$173)&lt;0),(($L$55-$L$54)/($M$54-$M$55))*(($M$54-$I$173)^2)*0.5,""))</f>
        <v>1272.9164609382208</v>
      </c>
      <c r="AA55" s="260"/>
      <c r="AB55" s="252"/>
      <c r="AC55" s="252"/>
      <c r="AD55" s="252"/>
      <c r="AE55" s="252"/>
      <c r="AF55" s="252"/>
      <c r="AG55" s="252"/>
      <c r="AH55" s="252"/>
      <c r="AI55" s="252"/>
      <c r="AJ55" s="252"/>
      <c r="AK55" s="265"/>
      <c r="AL55" s="418"/>
    </row>
    <row r="56" spans="1:38" ht="12">
      <c r="A56" s="274"/>
      <c r="B56" s="252"/>
      <c r="C56" s="184">
        <f>'Load Duration Curves'!B40</f>
        <v>0.9</v>
      </c>
      <c r="D56" s="232">
        <f ca="1">'Load Duration Curves'!E40</f>
        <v>8.6102979163079057E-4</v>
      </c>
      <c r="E56" s="233">
        <f ca="1">'Load Duration Curves'!F40</f>
        <v>3.7816428448424322</v>
      </c>
      <c r="F56" s="252"/>
      <c r="G56" s="252"/>
      <c r="H56" s="252"/>
      <c r="I56" s="252"/>
      <c r="J56" s="252"/>
      <c r="K56" s="226">
        <f t="shared" si="3"/>
        <v>0.15000000000000099</v>
      </c>
      <c r="L56" s="182">
        <f t="shared" ca="1" si="5"/>
        <v>4117.452729465087</v>
      </c>
      <c r="M56" s="183">
        <f t="shared" si="6"/>
        <v>4.7342347860866258</v>
      </c>
      <c r="N56" s="252"/>
      <c r="O56" s="257"/>
      <c r="P56" s="252"/>
      <c r="Q56" s="226">
        <f t="shared" si="7"/>
        <v>0.15000000000000099</v>
      </c>
      <c r="R56" s="183" t="str">
        <f>IF($M$56-$I$171&gt;0,((($M$55+$M$56)/2)-$I$171)*($L$56-$L$55),IF((($M$55-$I$171)*($M$56-$I$171)&lt;0),(($L$56-$L$55)/($M$55-$M$56))*(($M$55-$I$171)^2)*0.5,""))</f>
        <v/>
      </c>
      <c r="S56" s="252"/>
      <c r="T56" s="252"/>
      <c r="U56" s="226">
        <f t="shared" si="8"/>
        <v>0</v>
      </c>
      <c r="V56" s="183">
        <f ca="1">IF($M$56-$I$172&gt;0,((($M$55+$M$56)/2)-$I$172)*($L$56-$L$55),IF((($M$55-$I$172)*($M$56-$I$172)&lt;0),(($L$56-$L$55)/($M$55-$M$56))*(($M$55-$I$172)^2)*0.5,""))</f>
        <v>783.26434832696737</v>
      </c>
      <c r="W56" s="252" t="b">
        <f ca="1">V56='E@R N-1'!$H56</f>
        <v>1</v>
      </c>
      <c r="X56" s="252"/>
      <c r="Y56" s="226">
        <f t="shared" si="9"/>
        <v>0</v>
      </c>
      <c r="Z56" s="183">
        <f ca="1">IF($M$56-$I$173&gt;0,((($M$55+$M$56)/2)-$I$173)*($L$56-$L$55),IF((($M$55-$I$173)*($M$56-$I$173)&lt;0),(($L$56-$L$55)/($M$55-$M$56))*(($M$55-$I$173)^2)*0.5,""))</f>
        <v>783.26434832696737</v>
      </c>
      <c r="AA56" s="260"/>
      <c r="AB56" s="252"/>
      <c r="AC56" s="252"/>
      <c r="AD56" s="252"/>
      <c r="AE56" s="252"/>
      <c r="AF56" s="252"/>
      <c r="AG56" s="252"/>
      <c r="AH56" s="252"/>
      <c r="AI56" s="252"/>
      <c r="AJ56" s="252"/>
      <c r="AK56" s="265"/>
      <c r="AL56" s="418"/>
    </row>
    <row r="57" spans="1:38" ht="12">
      <c r="A57" s="274"/>
      <c r="B57" s="252"/>
      <c r="C57" s="184">
        <f>'Load Duration Curves'!B41</f>
        <v>0.85</v>
      </c>
      <c r="D57" s="232">
        <f ca="1">'Load Duration Curves'!E41</f>
        <v>3.0997072498708442E-3</v>
      </c>
      <c r="E57" s="233">
        <f ca="1">'Load Duration Curves'!F41</f>
        <v>13.613914241432747</v>
      </c>
      <c r="F57" s="252"/>
      <c r="G57" s="252"/>
      <c r="H57" s="252"/>
      <c r="I57" s="252"/>
      <c r="J57" s="252"/>
      <c r="K57" s="226">
        <f t="shared" si="3"/>
        <v>0.100000000000001</v>
      </c>
      <c r="L57" s="182">
        <f t="shared" ca="1" si="5"/>
        <v>4224.8513862586587</v>
      </c>
      <c r="M57" s="183">
        <f t="shared" si="6"/>
        <v>3.1561565240577614</v>
      </c>
      <c r="N57" s="252"/>
      <c r="O57" s="257"/>
      <c r="P57" s="252"/>
      <c r="Q57" s="226">
        <f t="shared" si="7"/>
        <v>0.100000000000001</v>
      </c>
      <c r="R57" s="183" t="str">
        <f>IF($M$57-$I$171&gt;0,((($M$56+$M$57)/2)-$I$171)*($L$57-$L$56),IF((($M$56-$I$171)*($M$57-$I$171)&lt;0),(($L$57-$L$56)/($M$56-$M$57))*(($M$56-$I$171)^2)*0.5,""))</f>
        <v/>
      </c>
      <c r="S57" s="252"/>
      <c r="T57" s="252"/>
      <c r="U57" s="226">
        <f t="shared" si="8"/>
        <v>0</v>
      </c>
      <c r="V57" s="183">
        <f ca="1">IF($M$57-$I$172&gt;0,((($M$56+$M$57)/2)-$I$172)*($L$57-$L$56),IF((($M$56-$I$172)*($M$57-$I$172)&lt;0),(($L$57-$L$56)/($M$56-$M$57))*(($M$56-$I$172)^2)*0.5,""))</f>
        <v>423.70871414258892</v>
      </c>
      <c r="W57" s="252" t="b">
        <f ca="1">V57='E@R N-1'!$H57</f>
        <v>1</v>
      </c>
      <c r="X57" s="252"/>
      <c r="Y57" s="226">
        <f t="shared" si="9"/>
        <v>0</v>
      </c>
      <c r="Z57" s="183">
        <f ca="1">IF($M$57-$I$173&gt;0,((($M$56+$M$57)/2)-$I$173)*($L$57-$L$56),IF((($M$56-$I$173)*($M$57-$I$173)&lt;0),(($L$57-$L$56)/($M$56-$M$57))*(($M$56-$I$173)^2)*0.5,""))</f>
        <v>423.70871414258892</v>
      </c>
      <c r="AA57" s="260"/>
      <c r="AB57" s="252"/>
      <c r="AC57" s="252"/>
      <c r="AD57" s="252"/>
      <c r="AE57" s="252"/>
      <c r="AF57" s="252"/>
      <c r="AG57" s="252"/>
      <c r="AH57" s="252"/>
      <c r="AI57" s="252"/>
      <c r="AJ57" s="252"/>
      <c r="AK57" s="265"/>
      <c r="AL57" s="418"/>
    </row>
    <row r="58" spans="1:38" ht="12">
      <c r="A58" s="274"/>
      <c r="B58" s="252"/>
      <c r="C58" s="184">
        <f>'Load Duration Curves'!B42</f>
        <v>0.8</v>
      </c>
      <c r="D58" s="232">
        <f ca="1">'Load Duration Curves'!E42</f>
        <v>8.0075770621663486E-3</v>
      </c>
      <c r="E58" s="233">
        <f ca="1">'Load Duration Curves'!F42</f>
        <v>35.169278457034601</v>
      </c>
      <c r="F58" s="252"/>
      <c r="G58" s="252"/>
      <c r="H58" s="252"/>
      <c r="I58" s="252"/>
      <c r="J58" s="252"/>
      <c r="K58" s="226">
        <f t="shared" si="3"/>
        <v>5.0000000000001002E-2</v>
      </c>
      <c r="L58" s="182">
        <f t="shared" ca="1" si="5"/>
        <v>4310.3165145521343</v>
      </c>
      <c r="M58" s="183">
        <f t="shared" si="6"/>
        <v>1.5780782620288965</v>
      </c>
      <c r="N58" s="252"/>
      <c r="O58" s="257"/>
      <c r="P58" s="252"/>
      <c r="Q58" s="226">
        <f>K58</f>
        <v>5.0000000000001002E-2</v>
      </c>
      <c r="R58" s="183" t="str">
        <f>IF($M$58-$I$171&gt;0,((($M$57+$M$58)/2)-$I$171)*($L$58-$L$57),IF((($M$57-$I$171)*($M$58-$I$171)&lt;0),(($L$58-$L$57)/($M$57-$M$58))*(($M$57-$I$171)^2)*0.5,""))</f>
        <v/>
      </c>
      <c r="S58" s="252"/>
      <c r="T58" s="252"/>
      <c r="U58" s="226">
        <f>O58</f>
        <v>0</v>
      </c>
      <c r="V58" s="183">
        <f ca="1">IF($M$58-$I$172&gt;0,((($M$57+$M$58)/2)-$I$172)*($L$58-$L$57),IF((($M$57-$I$172)*($M$58-$I$172)&lt;0),(($L$58-$L$57)/($M$57-$M$58))*(($M$57-$I$172)^2)*0.5,""))</f>
        <v>202.30599168216554</v>
      </c>
      <c r="W58" s="252" t="b">
        <f ca="1">V58='E@R N-1'!$H58</f>
        <v>1</v>
      </c>
      <c r="X58" s="252"/>
      <c r="Y58" s="226">
        <f>S58</f>
        <v>0</v>
      </c>
      <c r="Z58" s="183">
        <f ca="1">IF($M$58-$I$173&gt;0,((($M$57+$M$58)/2)-$I$173)*($L$58-$L$57),IF((($M$57-$I$173)*($M$58-$I$173)&lt;0),(($L$58-$L$57)/($M$57-$M$58))*(($M$57-$I$173)^2)*0.5,""))</f>
        <v>202.30599168216554</v>
      </c>
      <c r="AA58" s="260"/>
      <c r="AB58" s="252"/>
      <c r="AC58" s="252"/>
      <c r="AD58" s="252"/>
      <c r="AE58" s="252"/>
      <c r="AF58" s="252"/>
      <c r="AG58" s="252"/>
      <c r="AH58" s="252"/>
      <c r="AI58" s="252"/>
      <c r="AJ58" s="252"/>
      <c r="AK58" s="265"/>
      <c r="AL58" s="418"/>
    </row>
    <row r="59" spans="1:38" ht="12">
      <c r="A59" s="274"/>
      <c r="B59" s="252"/>
      <c r="C59" s="184">
        <f>'Load Duration Curves'!B43</f>
        <v>0.75</v>
      </c>
      <c r="D59" s="232">
        <f ca="1">'Load Duration Curves'!E43</f>
        <v>1.8339934561735875E-2</v>
      </c>
      <c r="E59" s="233">
        <f ca="1">'Load Duration Curves'!F43</f>
        <v>80.548992595143957</v>
      </c>
      <c r="F59" s="252"/>
      <c r="G59" s="252"/>
      <c r="H59" s="252"/>
      <c r="I59" s="252"/>
      <c r="J59" s="252"/>
      <c r="K59" s="227">
        <f t="shared" si="3"/>
        <v>9.9920072216264108E-16</v>
      </c>
      <c r="L59" s="186">
        <f t="shared" ca="1" si="5"/>
        <v>4382.5458928886555</v>
      </c>
      <c r="M59" s="246">
        <f t="shared" si="6"/>
        <v>3.153633878096815E-14</v>
      </c>
      <c r="N59" s="252"/>
      <c r="O59" s="257"/>
      <c r="P59" s="252"/>
      <c r="Q59" s="226">
        <f>K59</f>
        <v>9.9920072216264108E-16</v>
      </c>
      <c r="R59" s="183" t="str">
        <f>IF($M$59-$I$171&gt;0,((($M$58+$M$59)/2)-$I$171)*($L$59-$L$58),IF((($M$58-$I$171)*($M$59-$I$171)&lt;0),(($L$59-$L$58)/($M$58-$M$59))*(($M$58-$I$171)^2)*0.5,""))</f>
        <v/>
      </c>
      <c r="S59" s="252"/>
      <c r="T59" s="252"/>
      <c r="U59" s="226">
        <f>O59</f>
        <v>0</v>
      </c>
      <c r="V59" s="183">
        <f ca="1">IF($M$59-$I$172&gt;0,((($M$58+$M$59)/2)-$I$172)*($L$59-$L$58),IF((($M$58-$I$172)*($M$59-$I$172)&lt;0),(($L$59-$L$58)/($M$58-$M$59))*(($M$58-$I$172)^2)*0.5,""))</f>
        <v>56.991805916363653</v>
      </c>
      <c r="W59" s="252" t="b">
        <f ca="1">V59='E@R N-1'!$H59</f>
        <v>1</v>
      </c>
      <c r="X59" s="252"/>
      <c r="Y59" s="226">
        <f>S59</f>
        <v>0</v>
      </c>
      <c r="Z59" s="183">
        <f ca="1">IF($M$59-$I$173&gt;0,((($M$58+$M$59)/2)-$I$173)*($L$59-$L$58),IF((($M$58-$I$173)*($M$59-$I$173)&lt;0),(($L$59-$L$58)/($M$58-$M$59))*(($M$58-$I$173)^2)*0.5,""))</f>
        <v>56.991805916363653</v>
      </c>
      <c r="AA59" s="260"/>
      <c r="AB59" s="252"/>
      <c r="AC59" s="252"/>
      <c r="AD59" s="252"/>
      <c r="AE59" s="252"/>
      <c r="AF59" s="252"/>
      <c r="AG59" s="252"/>
      <c r="AH59" s="252"/>
      <c r="AI59" s="252"/>
      <c r="AJ59" s="252"/>
      <c r="AK59" s="265"/>
      <c r="AL59" s="418"/>
    </row>
    <row r="60" spans="1:38" ht="12">
      <c r="A60" s="274"/>
      <c r="B60" s="252"/>
      <c r="C60" s="184">
        <f>'Load Duration Curves'!B44</f>
        <v>0.7</v>
      </c>
      <c r="D60" s="232">
        <f ca="1">'Load Duration Curves'!E44</f>
        <v>4.3740313414844419E-2</v>
      </c>
      <c r="E60" s="233">
        <f ca="1">'Load Duration Curves'!F44</f>
        <v>192.1074565179967</v>
      </c>
      <c r="F60" s="252"/>
      <c r="G60" s="252"/>
      <c r="H60" s="252"/>
      <c r="I60" s="252"/>
      <c r="J60" s="252"/>
      <c r="K60" s="252"/>
      <c r="L60" s="252"/>
      <c r="M60" s="252"/>
      <c r="N60" s="252"/>
      <c r="O60" s="257"/>
      <c r="P60" s="260"/>
      <c r="Q60" s="182" t="s">
        <v>155</v>
      </c>
      <c r="R60" s="183">
        <f>SUM(R36:R59)*PowerFactor</f>
        <v>0</v>
      </c>
      <c r="S60" s="252"/>
      <c r="T60" s="257"/>
      <c r="U60" s="182" t="s">
        <v>155</v>
      </c>
      <c r="V60" s="183">
        <f ca="1">SUM(V36:V59)*PowerFactor</f>
        <v>61217.984647083518</v>
      </c>
      <c r="W60" s="252" t="b">
        <f ca="1">V60='E@R N-1'!$H60</f>
        <v>1</v>
      </c>
      <c r="X60" s="257"/>
      <c r="Y60" s="182" t="s">
        <v>155</v>
      </c>
      <c r="Z60" s="183">
        <f ca="1">SUM(Z36:Z59)*PowerFactor</f>
        <v>61217.984647083518</v>
      </c>
      <c r="AA60" s="257"/>
      <c r="AB60" s="252"/>
      <c r="AC60" s="252"/>
      <c r="AD60" s="252"/>
      <c r="AE60" s="252"/>
      <c r="AF60" s="252"/>
      <c r="AG60" s="252"/>
      <c r="AH60" s="252"/>
      <c r="AI60" s="252"/>
      <c r="AJ60" s="252"/>
      <c r="AK60" s="265"/>
      <c r="AL60" s="418"/>
    </row>
    <row r="61" spans="1:38" ht="12" thickBot="1">
      <c r="A61" s="274"/>
      <c r="B61" s="252"/>
      <c r="C61" s="184">
        <f>'Load Duration Curves'!B45</f>
        <v>0.65</v>
      </c>
      <c r="D61" s="232">
        <f ca="1">'Load Duration Curves'!E45</f>
        <v>9.178577578784157E-2</v>
      </c>
      <c r="E61" s="233">
        <f ca="1">'Load Duration Curves'!F45</f>
        <v>403.12312726020019</v>
      </c>
      <c r="F61" s="252"/>
      <c r="G61" s="252"/>
      <c r="H61" s="252"/>
      <c r="I61" s="252"/>
      <c r="J61" s="252"/>
      <c r="K61" s="252"/>
      <c r="L61" s="252"/>
      <c r="M61" s="252"/>
      <c r="N61" s="252"/>
      <c r="O61" s="257"/>
      <c r="P61" s="260"/>
      <c r="Q61" s="185" t="s">
        <v>156</v>
      </c>
      <c r="R61" s="187" cm="1">
        <f t="array" ref="R61">R60*70%*INDEX(N_PoF,0,7)*Summer_PV_Factor</f>
        <v>0</v>
      </c>
      <c r="S61" s="252"/>
      <c r="T61" s="252"/>
      <c r="U61" s="185" t="s">
        <v>156</v>
      </c>
      <c r="V61" s="187" cm="1">
        <f t="array" aca="1" ref="V61" ca="1">V60*70%*INDEX(N_1_PoF,0,7)*Summer_PV_Factor</f>
        <v>66.734451543326756</v>
      </c>
      <c r="W61" s="252"/>
      <c r="X61" s="257"/>
      <c r="Y61" s="186" t="s">
        <v>156</v>
      </c>
      <c r="Z61" s="187" cm="1">
        <f t="array" aca="1" ref="Z61" ca="1">Z60*70%*INDEX(N_2_PoF,0,7)*Summer_PV_Factor</f>
        <v>0</v>
      </c>
      <c r="AA61" s="257"/>
      <c r="AB61" s="252"/>
      <c r="AC61" s="252"/>
      <c r="AD61" s="252"/>
      <c r="AE61" s="252"/>
      <c r="AF61" s="252"/>
      <c r="AG61" s="252"/>
      <c r="AH61" s="252"/>
      <c r="AI61" s="252"/>
      <c r="AJ61" s="252"/>
      <c r="AK61" s="265"/>
      <c r="AL61" s="418"/>
    </row>
    <row r="62" spans="1:38">
      <c r="A62" s="274"/>
      <c r="B62" s="252"/>
      <c r="C62" s="184">
        <f>'Load Duration Curves'!B46</f>
        <v>0.6</v>
      </c>
      <c r="D62" s="232">
        <f ca="1">'Load Duration Curves'!E46</f>
        <v>0.16833132426382191</v>
      </c>
      <c r="E62" s="233">
        <f ca="1">'Load Duration Curves'!F46</f>
        <v>739.31117616670588</v>
      </c>
      <c r="F62" s="252"/>
      <c r="G62" s="252"/>
      <c r="H62" s="252"/>
      <c r="I62" s="252"/>
      <c r="J62" s="252"/>
      <c r="K62" s="420" t="s">
        <v>52</v>
      </c>
      <c r="L62" s="421"/>
      <c r="M62" s="422"/>
      <c r="N62" s="252"/>
      <c r="O62" s="257"/>
      <c r="P62" s="253"/>
      <c r="Q62" s="266"/>
      <c r="R62" s="252"/>
      <c r="S62" s="252"/>
      <c r="T62" s="252"/>
      <c r="U62" s="252"/>
      <c r="V62" s="252"/>
      <c r="W62" s="252"/>
      <c r="X62" s="252"/>
      <c r="Y62" s="252"/>
      <c r="Z62" s="252"/>
      <c r="AA62" s="257"/>
      <c r="AB62" s="252"/>
      <c r="AC62" s="252"/>
      <c r="AD62" s="252"/>
      <c r="AE62" s="252"/>
      <c r="AF62" s="252"/>
      <c r="AG62" s="252"/>
      <c r="AH62" s="252"/>
      <c r="AI62" s="252"/>
      <c r="AJ62" s="252"/>
      <c r="AK62" s="265"/>
      <c r="AL62" s="418"/>
    </row>
    <row r="63" spans="1:38" ht="12" thickBot="1">
      <c r="A63" s="274"/>
      <c r="B63" s="252"/>
      <c r="C63" s="184">
        <f>'Load Duration Curves'!B47</f>
        <v>0.55000000000000104</v>
      </c>
      <c r="D63" s="232">
        <f ca="1">'Load Duration Curves'!E47</f>
        <v>0.27432409161357602</v>
      </c>
      <c r="E63" s="233">
        <f ca="1">'Load Duration Curves'!F47</f>
        <v>1204.8314103668258</v>
      </c>
      <c r="F63" s="252"/>
      <c r="G63" s="252"/>
      <c r="H63" s="252"/>
      <c r="I63" s="252"/>
      <c r="J63" s="252"/>
      <c r="K63" s="423"/>
      <c r="L63" s="424"/>
      <c r="M63" s="425"/>
      <c r="N63" s="252"/>
      <c r="O63" s="257"/>
      <c r="P63" s="253"/>
      <c r="Q63" s="252"/>
      <c r="R63" s="252"/>
      <c r="S63" s="252"/>
      <c r="T63" s="252"/>
      <c r="U63" s="252"/>
      <c r="V63" s="252"/>
      <c r="W63" s="252"/>
      <c r="X63" s="252"/>
      <c r="Y63" s="252"/>
      <c r="Z63" s="252"/>
      <c r="AA63" s="257"/>
      <c r="AB63" s="252"/>
      <c r="AC63" s="252"/>
      <c r="AD63" s="252"/>
      <c r="AE63" s="252"/>
      <c r="AF63" s="252"/>
      <c r="AG63" s="252"/>
      <c r="AH63" s="252"/>
      <c r="AI63" s="252"/>
      <c r="AJ63" s="252"/>
      <c r="AK63" s="265"/>
      <c r="AL63" s="418"/>
    </row>
    <row r="64" spans="1:38" ht="12" thickBot="1">
      <c r="A64" s="274"/>
      <c r="B64" s="252"/>
      <c r="C64" s="184">
        <f>'Load Duration Curves'!B48</f>
        <v>0.500000000000001</v>
      </c>
      <c r="D64" s="232">
        <f ca="1">'Load Duration Curves'!E48</f>
        <v>0.40597554675389591</v>
      </c>
      <c r="E64" s="233">
        <f ca="1">'Load Duration Curves'!F48</f>
        <v>1783.0446013431108</v>
      </c>
      <c r="F64" s="253"/>
      <c r="G64" s="252"/>
      <c r="H64" s="252"/>
      <c r="I64" s="252"/>
      <c r="J64" s="252"/>
      <c r="K64" s="219" t="s">
        <v>147</v>
      </c>
      <c r="L64" s="220" t="s">
        <v>157</v>
      </c>
      <c r="M64" s="221" t="s">
        <v>149</v>
      </c>
      <c r="N64" s="252"/>
      <c r="O64" s="257"/>
      <c r="P64" s="252"/>
      <c r="Q64" s="252"/>
      <c r="R64" s="252"/>
      <c r="S64" s="252"/>
      <c r="T64" s="252"/>
      <c r="U64" s="252"/>
      <c r="V64" s="252"/>
      <c r="W64" s="252"/>
      <c r="X64" s="252"/>
      <c r="Y64" s="252"/>
      <c r="Z64" s="252"/>
      <c r="AA64" s="257"/>
      <c r="AB64" s="252"/>
      <c r="AC64" s="252"/>
      <c r="AD64" s="252"/>
      <c r="AE64" s="252"/>
      <c r="AF64" s="252"/>
      <c r="AG64" s="252"/>
      <c r="AH64" s="252"/>
      <c r="AI64" s="252"/>
      <c r="AJ64" s="252"/>
      <c r="AK64" s="265"/>
      <c r="AL64" s="418"/>
    </row>
    <row r="65" spans="1:38" ht="12">
      <c r="A65" s="274"/>
      <c r="B65" s="252"/>
      <c r="C65" s="184">
        <f>'Load Duration Curves'!B49</f>
        <v>0.45000000000000101</v>
      </c>
      <c r="D65" s="232">
        <f ca="1">'Load Duration Curves'!E49</f>
        <v>0.53969347339415485</v>
      </c>
      <c r="E65" s="233">
        <f ca="1">'Load Duration Curves'!F49</f>
        <v>2370.3337351471282</v>
      </c>
      <c r="F65" s="252"/>
      <c r="G65" s="252"/>
      <c r="H65" s="252"/>
      <c r="I65" s="252"/>
      <c r="J65" s="252"/>
      <c r="K65" s="222">
        <f t="shared" ref="K65:K88" si="10">C81</f>
        <v>1</v>
      </c>
      <c r="L65" s="240">
        <f ca="1">E81</f>
        <v>0</v>
      </c>
      <c r="M65" s="190">
        <f>K65*$H$37</f>
        <v>33.586520962170802</v>
      </c>
      <c r="N65" s="252"/>
      <c r="O65" s="257"/>
      <c r="P65" s="252"/>
      <c r="Q65" s="438" t="s">
        <v>144</v>
      </c>
      <c r="R65" s="439"/>
      <c r="S65" s="252"/>
      <c r="T65" s="252"/>
      <c r="U65" s="438" t="s">
        <v>145</v>
      </c>
      <c r="V65" s="439"/>
      <c r="W65" s="252"/>
      <c r="X65" s="252"/>
      <c r="Y65" s="438" t="s">
        <v>146</v>
      </c>
      <c r="Z65" s="439"/>
      <c r="AA65" s="257"/>
      <c r="AB65" s="252"/>
      <c r="AC65" s="252"/>
      <c r="AD65" s="252"/>
      <c r="AE65" s="252"/>
      <c r="AF65" s="252"/>
      <c r="AG65" s="252"/>
      <c r="AH65" s="252"/>
      <c r="AI65" s="252"/>
      <c r="AJ65" s="252"/>
      <c r="AK65" s="265"/>
      <c r="AL65" s="418"/>
    </row>
    <row r="66" spans="1:38" ht="12">
      <c r="A66" s="274"/>
      <c r="B66" s="252"/>
      <c r="C66" s="184">
        <f>'Load Duration Curves'!B50</f>
        <v>0.40000000000000102</v>
      </c>
      <c r="D66" s="232">
        <f ca="1">'Load Duration Curves'!E50</f>
        <v>0.6521439641811847</v>
      </c>
      <c r="E66" s="233">
        <f ca="1">'Load Duration Curves'!F50</f>
        <v>2864.2162906837634</v>
      </c>
      <c r="F66" s="252"/>
      <c r="G66" s="252"/>
      <c r="H66" s="252"/>
      <c r="I66" s="252"/>
      <c r="J66" s="252"/>
      <c r="K66" s="222">
        <f t="shared" si="10"/>
        <v>0.99</v>
      </c>
      <c r="L66" s="240">
        <f t="shared" ref="L66:L88" ca="1" si="11">E82</f>
        <v>1.1344928534527294</v>
      </c>
      <c r="M66" s="190">
        <f t="shared" ref="M66:M72" si="12">K66*$H$37</f>
        <v>33.250655752549093</v>
      </c>
      <c r="N66" s="252"/>
      <c r="O66" s="257"/>
      <c r="P66" s="252"/>
      <c r="Q66" s="440"/>
      <c r="R66" s="441"/>
      <c r="S66" s="252"/>
      <c r="T66" s="252"/>
      <c r="U66" s="440"/>
      <c r="V66" s="441"/>
      <c r="W66" s="252"/>
      <c r="X66" s="252"/>
      <c r="Y66" s="440"/>
      <c r="Z66" s="441"/>
      <c r="AA66" s="257"/>
      <c r="AB66" s="252"/>
      <c r="AC66" s="252"/>
      <c r="AD66" s="252"/>
      <c r="AE66" s="252"/>
      <c r="AF66" s="252"/>
      <c r="AG66" s="252"/>
      <c r="AH66" s="252"/>
      <c r="AI66" s="252"/>
      <c r="AJ66" s="252"/>
      <c r="AK66" s="265"/>
      <c r="AL66" s="418"/>
    </row>
    <row r="67" spans="1:38" ht="12">
      <c r="A67" s="274"/>
      <c r="B67" s="252"/>
      <c r="C67" s="184">
        <f>'Load Duration Curves'!B51</f>
        <v>0.35000000000000098</v>
      </c>
      <c r="D67" s="232">
        <f ca="1">'Load Duration Curves'!E51</f>
        <v>0.75090408128127906</v>
      </c>
      <c r="E67" s="233">
        <f ca="1">'Load Duration Curves'!F51</f>
        <v>3297.9707249873777</v>
      </c>
      <c r="F67" s="252"/>
      <c r="G67" s="252"/>
      <c r="H67" s="252"/>
      <c r="I67" s="252"/>
      <c r="J67" s="252"/>
      <c r="K67" s="222">
        <f t="shared" si="10"/>
        <v>0.98</v>
      </c>
      <c r="L67" s="240">
        <f t="shared" ca="1" si="11"/>
        <v>1.8908214224212156</v>
      </c>
      <c r="M67" s="190">
        <f t="shared" si="12"/>
        <v>32.914790542927385</v>
      </c>
      <c r="N67" s="252"/>
      <c r="O67" s="257"/>
      <c r="P67" s="252"/>
      <c r="Q67" s="219" t="s">
        <v>147</v>
      </c>
      <c r="R67" s="221" t="s">
        <v>149</v>
      </c>
      <c r="S67" s="252"/>
      <c r="T67" s="252"/>
      <c r="U67" s="219" t="s">
        <v>147</v>
      </c>
      <c r="V67" s="221" t="s">
        <v>149</v>
      </c>
      <c r="W67" s="252"/>
      <c r="X67" s="252"/>
      <c r="Y67" s="219" t="s">
        <v>147</v>
      </c>
      <c r="Z67" s="221" t="s">
        <v>149</v>
      </c>
      <c r="AA67" s="257"/>
      <c r="AB67" s="252"/>
      <c r="AC67" s="252"/>
      <c r="AD67" s="252"/>
      <c r="AE67" s="252"/>
      <c r="AF67" s="252"/>
      <c r="AG67" s="252"/>
      <c r="AH67" s="252"/>
      <c r="AI67" s="252"/>
      <c r="AJ67" s="252"/>
      <c r="AK67" s="265"/>
      <c r="AL67" s="418"/>
    </row>
    <row r="68" spans="1:38" ht="12">
      <c r="A68" s="274"/>
      <c r="B68" s="252"/>
      <c r="C68" s="184">
        <f>'Load Duration Curves'!B52</f>
        <v>0.30000000000000099</v>
      </c>
      <c r="D68" s="232">
        <f ca="1">'Load Duration Curves'!E52</f>
        <v>0.81505080075780068</v>
      </c>
      <c r="E68" s="233">
        <f ca="1">'Load Duration Curves'!F52</f>
        <v>3579.7031169282604</v>
      </c>
      <c r="F68" s="252"/>
      <c r="G68" s="252"/>
      <c r="H68" s="252"/>
      <c r="I68" s="252"/>
      <c r="J68" s="252"/>
      <c r="K68" s="222">
        <f t="shared" si="10"/>
        <v>0.97</v>
      </c>
      <c r="L68" s="240">
        <f t="shared" ca="1" si="11"/>
        <v>2.2689857069054589</v>
      </c>
      <c r="M68" s="190">
        <f t="shared" si="12"/>
        <v>32.578925333305676</v>
      </c>
      <c r="N68" s="252"/>
      <c r="O68" s="257"/>
      <c r="P68" s="252"/>
      <c r="Q68" s="222">
        <f>K65</f>
        <v>1</v>
      </c>
      <c r="R68" s="190"/>
      <c r="S68" s="252"/>
      <c r="T68" s="252"/>
      <c r="U68" s="222">
        <f>O65</f>
        <v>0</v>
      </c>
      <c r="V68" s="190"/>
      <c r="W68" s="252" t="b">
        <f>V68='E@R N-1'!$AM36</f>
        <v>1</v>
      </c>
      <c r="X68" s="252"/>
      <c r="Y68" s="222">
        <f>S65</f>
        <v>0</v>
      </c>
      <c r="Z68" s="190"/>
      <c r="AA68" s="257"/>
      <c r="AB68" s="252"/>
      <c r="AC68" s="252"/>
      <c r="AD68" s="252"/>
      <c r="AE68" s="252"/>
      <c r="AF68" s="252"/>
      <c r="AG68" s="252"/>
      <c r="AH68" s="252"/>
      <c r="AI68" s="252"/>
      <c r="AJ68" s="252"/>
      <c r="AK68" s="265"/>
      <c r="AL68" s="418"/>
    </row>
    <row r="69" spans="1:38" ht="12">
      <c r="A69" s="274"/>
      <c r="B69" s="252"/>
      <c r="C69" s="184">
        <f>'Load Duration Curves'!B53</f>
        <v>0.250000000000001</v>
      </c>
      <c r="D69" s="232">
        <f ca="1">'Load Duration Curves'!E53</f>
        <v>0.8643878078182663</v>
      </c>
      <c r="E69" s="233">
        <f ca="1">'Load Duration Curves'!F53</f>
        <v>3796.3912519378255</v>
      </c>
      <c r="F69" s="252"/>
      <c r="G69" s="252"/>
      <c r="H69" s="252"/>
      <c r="I69" s="252"/>
      <c r="J69" s="252"/>
      <c r="K69" s="222">
        <f t="shared" si="10"/>
        <v>0.95</v>
      </c>
      <c r="L69" s="240">
        <f t="shared" ca="1" si="11"/>
        <v>4.1598071293266754</v>
      </c>
      <c r="M69" s="190">
        <f t="shared" si="12"/>
        <v>31.907194914062259</v>
      </c>
      <c r="N69" s="252"/>
      <c r="O69" s="257"/>
      <c r="P69" s="252"/>
      <c r="Q69" s="222">
        <f t="shared" ref="Q69:Q74" si="13">K66</f>
        <v>0.99</v>
      </c>
      <c r="R69" s="190" t="str">
        <f>IF($M$66-$I$171&gt;0,((($M$65+$M$66)/2)-$I$171)*($L$66-$L$65),IF((($M$65-$I$171)*($M$66-$I$171)&lt;0),(($L$66-$L$65)/($M$65-$M$66))*(($M$65-$I$171)^2)*0.5,""))</f>
        <v/>
      </c>
      <c r="S69" s="252"/>
      <c r="T69" s="252"/>
      <c r="U69" s="222">
        <f t="shared" ref="U69:U91" si="14">O66</f>
        <v>0</v>
      </c>
      <c r="V69" s="190">
        <f ca="1">IF($M$66-$I$172&gt;0,((($M$65+$M$66)/2)-$I$172)*($L$66-$L$65),IF((($M$65-$I$172)*($M$66-$I$172)&lt;0),(($L$66-$L$65)/($M$65-$M$66))*(($M$65-$I$172)^2)*0.5,""))</f>
        <v>37.913149663903454</v>
      </c>
      <c r="W69" s="252" t="b">
        <f ca="1">V69='E@R N-1'!$AM37</f>
        <v>1</v>
      </c>
      <c r="X69" s="252"/>
      <c r="Y69" s="222">
        <f t="shared" ref="Y69:Y91" si="15">S66</f>
        <v>0</v>
      </c>
      <c r="Z69" s="190">
        <f ca="1">IF($M$66-$I$173&gt;0,((($M$65+$M$66)/2)-$I$173)*($L$66-$L$65),IF((($M$65-$I$173)*($M$66-$I$173)&lt;0),(($L$66-$L$65)/($M$65-$M$66))*(($M$65-$I$173)^2)*0.5,""))</f>
        <v>37.913149663903454</v>
      </c>
      <c r="AA69" s="257"/>
      <c r="AB69" s="252"/>
      <c r="AC69" s="252"/>
      <c r="AD69" s="252"/>
      <c r="AE69" s="252"/>
      <c r="AF69" s="252"/>
      <c r="AG69" s="252"/>
      <c r="AH69" s="252"/>
      <c r="AI69" s="252"/>
      <c r="AJ69" s="252"/>
      <c r="AK69" s="265"/>
      <c r="AL69" s="418"/>
    </row>
    <row r="70" spans="1:38" ht="12">
      <c r="A70" s="274"/>
      <c r="B70" s="252"/>
      <c r="C70" s="184">
        <f>'Load Duration Curves'!B54</f>
        <v>0.20000000000000101</v>
      </c>
      <c r="D70" s="232">
        <f ca="1">'Load Duration Curves'!E54</f>
        <v>0.90520061994158341</v>
      </c>
      <c r="E70" s="233">
        <f ca="1">'Load Duration Curves'!F54</f>
        <v>3975.6411227834342</v>
      </c>
      <c r="F70" s="252"/>
      <c r="G70" s="252"/>
      <c r="H70" s="252"/>
      <c r="I70" s="252"/>
      <c r="J70" s="252"/>
      <c r="K70" s="222">
        <f t="shared" si="10"/>
        <v>0.9</v>
      </c>
      <c r="L70" s="240">
        <f t="shared" ca="1" si="11"/>
        <v>15.504735663853962</v>
      </c>
      <c r="M70" s="190">
        <f t="shared" si="12"/>
        <v>30.227868865953724</v>
      </c>
      <c r="N70" s="252"/>
      <c r="O70" s="257"/>
      <c r="P70" s="252"/>
      <c r="Q70" s="222">
        <f t="shared" si="13"/>
        <v>0.98</v>
      </c>
      <c r="R70" s="190" t="str">
        <f>IF($M$67-$I$171&gt;0,((($M$66+$M$67)/2)-$I$171)*($L$67-$L$66),IF((($M$66-$I$171)*($M$67-$I$171)&lt;0),(($L$67-$L$66)/($M$66-$M$67))*(($M$66-$I$171)^2)*0.5,""))</f>
        <v/>
      </c>
      <c r="S70" s="252"/>
      <c r="T70" s="252"/>
      <c r="U70" s="222">
        <f t="shared" si="14"/>
        <v>0</v>
      </c>
      <c r="V70" s="190">
        <f ca="1">IF($M$67-$I$172&gt;0,((($M$66+$M$67)/2)-$I$172)*($L$67-$L$66),IF((($M$66-$I$172)*($M$67-$I$172)&lt;0),(($L$67-$L$66)/($M$66-$M$67))*(($M$66-$I$172)^2)*0.5,""))</f>
        <v>25.021408655909472</v>
      </c>
      <c r="W70" s="252" t="b">
        <f ca="1">V70='E@R N-1'!$AM38</f>
        <v>1</v>
      </c>
      <c r="X70" s="252"/>
      <c r="Y70" s="222">
        <f t="shared" si="15"/>
        <v>0</v>
      </c>
      <c r="Z70" s="190">
        <f ca="1">IF($M$67-$I$173&gt;0,((($M$66+$M$67)/2)-$I$173)*($L$67-$L$66),IF((($M$66-$I$173)*($M$67-$I$173)&lt;0),(($L$67-$L$66)/($M$66-$M$67))*(($M$66-$I$173)^2)*0.5,""))</f>
        <v>25.021408655909472</v>
      </c>
      <c r="AA70" s="257"/>
      <c r="AB70" s="252"/>
      <c r="AC70" s="252"/>
      <c r="AD70" s="252"/>
      <c r="AE70" s="252"/>
      <c r="AF70" s="252"/>
      <c r="AG70" s="252"/>
      <c r="AH70" s="252"/>
      <c r="AI70" s="252"/>
      <c r="AJ70" s="252"/>
      <c r="AK70" s="265"/>
      <c r="AL70" s="418"/>
    </row>
    <row r="71" spans="1:38" ht="12">
      <c r="A71" s="274"/>
      <c r="B71" s="252"/>
      <c r="C71" s="184">
        <f>'Load Duration Curves'!B55</f>
        <v>0.15000000000000099</v>
      </c>
      <c r="D71" s="232">
        <f ca="1">'Load Duration Curves'!E55</f>
        <v>0.93748923712775201</v>
      </c>
      <c r="E71" s="233">
        <f ca="1">'Load Duration Curves'!F55</f>
        <v>4117.452729465087</v>
      </c>
      <c r="F71" s="252"/>
      <c r="G71" s="252"/>
      <c r="H71" s="252"/>
      <c r="I71" s="252"/>
      <c r="J71" s="252"/>
      <c r="K71" s="222">
        <f t="shared" si="10"/>
        <v>0.85</v>
      </c>
      <c r="L71" s="240">
        <f t="shared" ca="1" si="11"/>
        <v>31.387635612192163</v>
      </c>
      <c r="M71" s="190">
        <f t="shared" si="12"/>
        <v>28.548542817845181</v>
      </c>
      <c r="N71" s="252"/>
      <c r="O71" s="257"/>
      <c r="P71" s="252"/>
      <c r="Q71" s="222">
        <f t="shared" si="13"/>
        <v>0.97</v>
      </c>
      <c r="R71" s="190" t="str">
        <f>IF($M$68-$I$171&gt;0,((($M$67+$M$68)/2)-$I$171)*($L$68-$L$67),IF((($M$67-$I$171)*($M$68-$I$171)&lt;0),(($L$68-$L$67)/($M$67-$M$68))*(($M$67-$I$171)^2)*0.5,""))</f>
        <v/>
      </c>
      <c r="S71" s="252"/>
      <c r="T71" s="252"/>
      <c r="U71" s="222">
        <f t="shared" si="14"/>
        <v>0</v>
      </c>
      <c r="V71" s="190">
        <f ca="1">IF($M$68-$I$172&gt;0,((($M$67+$M$68)/2)-$I$172)*($L$68-$L$67),IF((($M$67-$I$172)*($M$68-$I$172)&lt;0),(($L$68-$L$67)/($M$67-$M$68))*(($M$67-$I$172)^2)*0.5,""))</f>
        <v>12.383692101274999</v>
      </c>
      <c r="W71" s="252" t="b">
        <f ca="1">V71='E@R N-1'!$AM39</f>
        <v>1</v>
      </c>
      <c r="X71" s="252"/>
      <c r="Y71" s="222">
        <f t="shared" si="15"/>
        <v>0</v>
      </c>
      <c r="Z71" s="190">
        <f ca="1">IF($M$68-$I$173&gt;0,((($M$67+$M$68)/2)-$I$173)*($L$68-$L$67),IF((($M$67-$I$173)*($M$68-$I$173)&lt;0),(($L$68-$L$67)/($M$67-$M$68))*(($M$67-$I$173)^2)*0.5,""))</f>
        <v>12.383692101274999</v>
      </c>
      <c r="AA71" s="257"/>
      <c r="AB71" s="252"/>
      <c r="AC71" s="252"/>
      <c r="AD71" s="252"/>
      <c r="AE71" s="252"/>
      <c r="AF71" s="252"/>
      <c r="AG71" s="252"/>
      <c r="AH71" s="252"/>
      <c r="AI71" s="252"/>
      <c r="AJ71" s="252"/>
      <c r="AK71" s="265"/>
      <c r="AL71" s="418"/>
    </row>
    <row r="72" spans="1:38" ht="12">
      <c r="A72" s="274"/>
      <c r="B72" s="252"/>
      <c r="C72" s="184">
        <f>'Load Duration Curves'!B56</f>
        <v>0.100000000000001</v>
      </c>
      <c r="D72" s="232">
        <f ca="1">'Load Duration Curves'!E56</f>
        <v>0.96194248321007703</v>
      </c>
      <c r="E72" s="233">
        <f ca="1">'Load Duration Curves'!F56</f>
        <v>4224.8513862586587</v>
      </c>
      <c r="F72" s="252"/>
      <c r="G72" s="252"/>
      <c r="H72" s="252"/>
      <c r="I72" s="252"/>
      <c r="J72" s="252"/>
      <c r="K72" s="222">
        <f t="shared" si="10"/>
        <v>0.8</v>
      </c>
      <c r="L72" s="240">
        <f t="shared" ca="1" si="11"/>
        <v>57.859135526089403</v>
      </c>
      <c r="M72" s="190">
        <f t="shared" si="12"/>
        <v>26.869216769736642</v>
      </c>
      <c r="N72" s="252"/>
      <c r="O72" s="257"/>
      <c r="P72" s="252"/>
      <c r="Q72" s="222">
        <f t="shared" si="13"/>
        <v>0.95</v>
      </c>
      <c r="R72" s="190" t="str">
        <f>IF($M$69-$I$171&gt;0,((($M$68+$M$69)/2)-$I$171)*($L$69-$L$68),IF((($M$68-$I$171)*($M$69-$I$171)&lt;0),(($L$69-$L$68)/($M$68-$M$69))*(($M$68-$I$171)^2)*0.5,""))</f>
        <v/>
      </c>
      <c r="S72" s="253"/>
      <c r="T72" s="252"/>
      <c r="U72" s="222">
        <f t="shared" si="14"/>
        <v>0</v>
      </c>
      <c r="V72" s="190">
        <f ca="1">IF($M$69-$I$172&gt;0,((($M$68+$M$69)/2)-$I$172)*($L$69-$L$68),IF((($M$68-$I$172)*($M$69-$I$172)&lt;0),(($L$69-$L$68)/($M$68-$M$69))*(($M$68-$I$172)^2)*0.5,""))</f>
        <v>60.965868806276923</v>
      </c>
      <c r="W72" s="252" t="b">
        <f ca="1">V72='E@R N-1'!$AM40</f>
        <v>1</v>
      </c>
      <c r="X72" s="252"/>
      <c r="Y72" s="222">
        <f t="shared" si="15"/>
        <v>0</v>
      </c>
      <c r="Z72" s="190">
        <f ca="1">IF($M$69-$I$173&gt;0,((($M$68+$M$69)/2)-$I$173)*($L$69-$L$68),IF((($M$68-$I$173)*($M$69-$I$173)&lt;0),(($L$69-$L$68)/($M$68-$M$69))*(($M$68-$I$173)^2)*0.5,""))</f>
        <v>60.965868806276923</v>
      </c>
      <c r="AA72" s="257"/>
      <c r="AB72" s="252"/>
      <c r="AC72" s="252"/>
      <c r="AD72" s="252"/>
      <c r="AE72" s="252"/>
      <c r="AF72" s="252"/>
      <c r="AG72" s="252"/>
      <c r="AH72" s="252"/>
      <c r="AI72" s="252"/>
      <c r="AJ72" s="252"/>
      <c r="AK72" s="265"/>
      <c r="AL72" s="418"/>
    </row>
    <row r="73" spans="1:38" ht="12">
      <c r="A73" s="274"/>
      <c r="B73" s="252"/>
      <c r="C73" s="184">
        <f>'Load Duration Curves'!B57</f>
        <v>5.0000000000001002E-2</v>
      </c>
      <c r="D73" s="232">
        <f ca="1">'Load Duration Curves'!E57</f>
        <v>0.9814017565009413</v>
      </c>
      <c r="E73" s="233">
        <f ca="1">'Load Duration Curves'!F57</f>
        <v>4310.3165145521343</v>
      </c>
      <c r="F73" s="252"/>
      <c r="G73" s="252"/>
      <c r="H73" s="252"/>
      <c r="I73" s="252"/>
      <c r="J73" s="252"/>
      <c r="K73" s="222">
        <f t="shared" si="10"/>
        <v>0.75</v>
      </c>
      <c r="L73" s="240">
        <f t="shared" ca="1" si="11"/>
        <v>121.39073531944177</v>
      </c>
      <c r="M73" s="190">
        <f t="shared" ref="M73:M88" si="16">K73*$H$37</f>
        <v>25.189890721628103</v>
      </c>
      <c r="N73" s="252"/>
      <c r="O73" s="257"/>
      <c r="P73" s="252"/>
      <c r="Q73" s="222">
        <f t="shared" si="13"/>
        <v>0.9</v>
      </c>
      <c r="R73" s="190" t="str">
        <f>IF($M$70-$I$171&gt;0,((($M$69+$M$70)/2)-$I$171)*($L$70-$L$69),IF((($M$69-$I$171)*($M$70-$I$171)&lt;0),(($L$70-$L$69)/($M$69-$M$70))*(($M$69-$I$171)^2)*0.5,""))</f>
        <v/>
      </c>
      <c r="S73" s="253"/>
      <c r="T73" s="252"/>
      <c r="U73" s="222">
        <f t="shared" si="14"/>
        <v>0</v>
      </c>
      <c r="V73" s="190">
        <f ca="1">IF($M$70-$I$172&gt;0,((($M$69+$M$70)/2)-$I$172)*($L$70-$L$69),IF((($M$69-$I$172)*($M$70-$I$172)&lt;0),(($L$70-$L$69)/($M$69-$M$70))*(($M$69-$I$172)^2)*0.5,""))</f>
        <v>352.45892903628811</v>
      </c>
      <c r="W73" s="252" t="b">
        <f ca="1">V73='E@R N-1'!$AM41</f>
        <v>1</v>
      </c>
      <c r="X73" s="252"/>
      <c r="Y73" s="222">
        <f t="shared" si="15"/>
        <v>0</v>
      </c>
      <c r="Z73" s="190">
        <f ca="1">IF($M$70-$I$173&gt;0,((($M$69+$M$70)/2)-$I$173)*($L$70-$L$69),IF((($M$69-$I$173)*($M$70-$I$173)&lt;0),(($L$70-$L$69)/($M$69-$M$70))*(($M$69-$I$173)^2)*0.5,""))</f>
        <v>352.45892903628811</v>
      </c>
      <c r="AA73" s="257"/>
      <c r="AB73" s="252"/>
      <c r="AC73" s="252"/>
      <c r="AD73" s="252"/>
      <c r="AE73" s="252"/>
      <c r="AF73" s="252"/>
      <c r="AG73" s="252"/>
      <c r="AH73" s="252"/>
      <c r="AI73" s="252"/>
      <c r="AJ73" s="252"/>
      <c r="AK73" s="265"/>
      <c r="AL73" s="418"/>
    </row>
    <row r="74" spans="1:38" ht="12">
      <c r="A74" s="274"/>
      <c r="B74" s="252"/>
      <c r="C74" s="184">
        <f>'Load Duration Curves'!B58</f>
        <v>9.9920072216264108E-16</v>
      </c>
      <c r="D74" s="232">
        <f ca="1">'Load Duration Curves'!E58</f>
        <v>0.99784742552109651</v>
      </c>
      <c r="E74" s="233">
        <f ca="1">'Load Duration Curves'!F58</f>
        <v>4382.5458928886555</v>
      </c>
      <c r="F74" s="252"/>
      <c r="G74" s="252"/>
      <c r="H74" s="252"/>
      <c r="I74" s="252"/>
      <c r="J74" s="252"/>
      <c r="K74" s="222">
        <f t="shared" si="10"/>
        <v>0.7</v>
      </c>
      <c r="L74" s="240">
        <f t="shared" ca="1" si="11"/>
        <v>273.41277768211137</v>
      </c>
      <c r="M74" s="190">
        <f t="shared" si="16"/>
        <v>23.510564673519561</v>
      </c>
      <c r="N74" s="252"/>
      <c r="O74" s="257"/>
      <c r="P74" s="252"/>
      <c r="Q74" s="222">
        <f t="shared" si="13"/>
        <v>0.85</v>
      </c>
      <c r="R74" s="190" t="str">
        <f>IF($M$71-$I$171&gt;0,((($M$70+$M$71)/2)-$I$171)*($L$71-$L$70),IF((($M$70-$I$171)*($M$71-$I$171)&lt;0),(($L$71-$L$70)/($M$70-$M$71))*(($M$70-$I$171)^2)*0.5,""))</f>
        <v/>
      </c>
      <c r="S74" s="252"/>
      <c r="T74" s="252"/>
      <c r="U74" s="222">
        <f t="shared" si="14"/>
        <v>0</v>
      </c>
      <c r="V74" s="190">
        <f ca="1">IF($M$71-$I$172&gt;0,((($M$70+$M$71)/2)-$I$172)*($L$71-$L$70),IF((($M$70-$I$172)*($M$71-$I$172)&lt;0),(($L$71-$L$70)/($M$70-$M$71))*(($M$70-$I$172)^2)*0.5,""))</f>
        <v>466.76993304805723</v>
      </c>
      <c r="W74" s="252" t="b">
        <f ca="1">V74='E@R N-1'!$AM42</f>
        <v>1</v>
      </c>
      <c r="X74" s="252"/>
      <c r="Y74" s="222">
        <f t="shared" si="15"/>
        <v>0</v>
      </c>
      <c r="Z74" s="190">
        <f ca="1">IF($M$71-$I$173&gt;0,((($M$70+$M$71)/2)-$I$173)*($L$71-$L$70),IF((($M$70-$I$173)*($M$71-$I$173)&lt;0),(($L$71-$L$70)/($M$70-$M$71))*(($M$70-$I$173)^2)*0.5,""))</f>
        <v>466.76993304805723</v>
      </c>
      <c r="AA74" s="257"/>
      <c r="AB74" s="252"/>
      <c r="AC74" s="252"/>
      <c r="AD74" s="252"/>
      <c r="AE74" s="252"/>
      <c r="AF74" s="252"/>
      <c r="AG74" s="252"/>
      <c r="AH74" s="252"/>
      <c r="AI74" s="252"/>
      <c r="AJ74" s="252"/>
      <c r="AK74" s="265"/>
      <c r="AL74" s="418"/>
    </row>
    <row r="75" spans="1:38" ht="12">
      <c r="A75" s="274"/>
      <c r="B75" s="252"/>
      <c r="C75" s="185"/>
      <c r="D75" s="186"/>
      <c r="E75" s="187"/>
      <c r="F75" s="252"/>
      <c r="G75" s="252"/>
      <c r="H75" s="252"/>
      <c r="I75" s="252"/>
      <c r="J75" s="252"/>
      <c r="K75" s="222">
        <f t="shared" si="10"/>
        <v>0.65</v>
      </c>
      <c r="L75" s="240">
        <f t="shared" ca="1" si="11"/>
        <v>529.42999827793096</v>
      </c>
      <c r="M75" s="190">
        <f t="shared" si="16"/>
        <v>21.831238625411022</v>
      </c>
      <c r="N75" s="252"/>
      <c r="O75" s="257"/>
      <c r="P75" s="252"/>
      <c r="Q75" s="222">
        <f t="shared" ref="Q75:Q91" si="17">K72</f>
        <v>0.8</v>
      </c>
      <c r="R75" s="190" t="str">
        <f>IF($M$72-$I$171&gt;0,((($M$71+$M$72)/2)-$I$171)*($L$72-$L$71),IF((($M$71-$I$171)*($M$72-$I$171)&lt;0),(($L$72-$L$71)/($M$71-$M$72))*(($M$71-$I$171)^2)*0.5,""))</f>
        <v/>
      </c>
      <c r="S75" s="252"/>
      <c r="T75" s="252"/>
      <c r="U75" s="222">
        <f t="shared" si="14"/>
        <v>0</v>
      </c>
      <c r="V75" s="190">
        <f ca="1">IF($M$72-$I$172&gt;0,((($M$71+$M$72)/2)-$I$172)*($L$72-$L$71),IF((($M$71-$I$172)*($M$72-$I$172)&lt;0),(($L$72-$L$71)/($M$71-$M$72))*(($M$71-$I$172)^2)*0.5,""))</f>
        <v>733.49560907552518</v>
      </c>
      <c r="W75" s="252" t="b">
        <f ca="1">V75='E@R N-1'!$AM43</f>
        <v>1</v>
      </c>
      <c r="X75" s="252"/>
      <c r="Y75" s="222">
        <f t="shared" si="15"/>
        <v>0</v>
      </c>
      <c r="Z75" s="190">
        <f ca="1">IF($M$72-$I$173&gt;0,((($M$71+$M$72)/2)-$I$173)*($L$72-$L$71),IF((($M$71-$I$173)*($M$72-$I$173)&lt;0),(($L$72-$L$71)/($M$71-$M$72))*(($M$71-$I$173)^2)*0.5,""))</f>
        <v>733.49560907552518</v>
      </c>
      <c r="AA75" s="257"/>
      <c r="AB75" s="252"/>
      <c r="AC75" s="252"/>
      <c r="AD75" s="252"/>
      <c r="AE75" s="252"/>
      <c r="AF75" s="252"/>
      <c r="AG75" s="252"/>
      <c r="AH75" s="252"/>
      <c r="AI75" s="252"/>
      <c r="AJ75" s="252"/>
      <c r="AK75" s="265"/>
      <c r="AL75" s="418"/>
    </row>
    <row r="76" spans="1:38" ht="12">
      <c r="A76" s="274"/>
      <c r="B76" s="252"/>
      <c r="C76" s="252"/>
      <c r="D76" s="252"/>
      <c r="E76" s="252"/>
      <c r="F76" s="252"/>
      <c r="G76" s="252"/>
      <c r="H76" s="252"/>
      <c r="I76" s="252"/>
      <c r="J76" s="252"/>
      <c r="K76" s="222">
        <f t="shared" si="10"/>
        <v>0.6</v>
      </c>
      <c r="L76" s="240">
        <f t="shared" ca="1" si="11"/>
        <v>918.93921129674106</v>
      </c>
      <c r="M76" s="190">
        <f t="shared" si="16"/>
        <v>20.151912577302479</v>
      </c>
      <c r="N76" s="252"/>
      <c r="O76" s="257"/>
      <c r="P76" s="252"/>
      <c r="Q76" s="222">
        <f t="shared" si="17"/>
        <v>0.75</v>
      </c>
      <c r="R76" s="190" t="str">
        <f>IF($M$73-$I$171&gt;0,((($M$72+$M$73)/2)-$I$171)*($L$73-$L$72),IF((($M$72-$I$171)*($M$73-$I$171)&lt;0),(($L$73-$L$72)/($M$72-$M$73))*(($M$72-$I$171)^2)*0.5,""))</f>
        <v/>
      </c>
      <c r="S76" s="252"/>
      <c r="T76" s="252"/>
      <c r="U76" s="222">
        <f t="shared" si="14"/>
        <v>0</v>
      </c>
      <c r="V76" s="190">
        <f ca="1">IF($M$73-$I$172&gt;0,((($M$72+$M$73)/2)-$I$172)*($L$73-$L$72),IF((($M$72-$I$172)*($M$73-$I$172)&lt;0),(($L$73-$L$72)/($M$72-$M$73))*(($M$72-$I$172)^2)*0.5,""))</f>
        <v>1653.6991913702486</v>
      </c>
      <c r="W76" s="252" t="b">
        <f ca="1">V76='E@R N-1'!$AM44</f>
        <v>1</v>
      </c>
      <c r="X76" s="252"/>
      <c r="Y76" s="222">
        <f t="shared" si="15"/>
        <v>0</v>
      </c>
      <c r="Z76" s="190">
        <f ca="1">IF($M$73-$I$173&gt;0,((($M$72+$M$73)/2)-$I$173)*($L$73-$L$72),IF((($M$72-$I$173)*($M$73-$I$173)&lt;0),(($L$73-$L$72)/($M$72-$M$73))*(($M$72-$I$173)^2)*0.5,""))</f>
        <v>1653.6991913702486</v>
      </c>
      <c r="AA76" s="257"/>
      <c r="AB76" s="252"/>
      <c r="AC76" s="252"/>
      <c r="AD76" s="252"/>
      <c r="AE76" s="252"/>
      <c r="AF76" s="252"/>
      <c r="AG76" s="252"/>
      <c r="AH76" s="252"/>
      <c r="AI76" s="252"/>
      <c r="AJ76" s="252"/>
      <c r="AK76" s="265"/>
      <c r="AL76" s="418"/>
    </row>
    <row r="77" spans="1:38" ht="12">
      <c r="A77" s="274"/>
      <c r="B77" s="252"/>
      <c r="C77" s="252"/>
      <c r="D77" s="252"/>
      <c r="E77" s="252"/>
      <c r="F77" s="252"/>
      <c r="G77" s="252"/>
      <c r="H77" s="252"/>
      <c r="I77" s="252"/>
      <c r="J77" s="252"/>
      <c r="K77" s="222">
        <f t="shared" si="10"/>
        <v>0.55000000000000104</v>
      </c>
      <c r="L77" s="240">
        <f t="shared" ca="1" si="11"/>
        <v>1454.0416738418892</v>
      </c>
      <c r="M77" s="190">
        <f t="shared" si="16"/>
        <v>18.472586529193975</v>
      </c>
      <c r="N77" s="252"/>
      <c r="O77" s="257"/>
      <c r="P77" s="252"/>
      <c r="Q77" s="222">
        <f t="shared" si="17"/>
        <v>0.7</v>
      </c>
      <c r="R77" s="190" t="str">
        <f>IF($M$74-$I$171&gt;0,((($M$73+$M$74)/2)-$I$171)*($L$74-$L$73),IF((($M$73-$I$171)*($M$74-$I$171)&lt;0),(($L$74-$L$73)/($M$73-$M$74))*(($M$73-$I$171)^2)*0.5,""))</f>
        <v/>
      </c>
      <c r="S77" s="252"/>
      <c r="T77" s="252"/>
      <c r="U77" s="222">
        <f t="shared" si="14"/>
        <v>0</v>
      </c>
      <c r="V77" s="190">
        <f ca="1">IF($M$74-$I$172&gt;0,((($M$73+$M$74)/2)-$I$172)*($L$74-$L$73),IF((($M$73-$I$172)*($M$74-$I$172)&lt;0),(($L$74-$L$73)/($M$73-$M$74))*(($M$73-$I$172)^2)*0.5,""))</f>
        <v>3701.7713465812194</v>
      </c>
      <c r="W77" s="252" t="b">
        <f ca="1">V77='E@R N-1'!$AM45</f>
        <v>1</v>
      </c>
      <c r="X77" s="252"/>
      <c r="Y77" s="222">
        <f t="shared" si="15"/>
        <v>0</v>
      </c>
      <c r="Z77" s="190">
        <f ca="1">IF($M$74-$I$173&gt;0,((($M$73+$M$74)/2)-$I$173)*($L$74-$L$73),IF((($M$73-$I$173)*($M$74-$I$173)&lt;0),(($L$74-$L$73)/($M$73-$M$74))*(($M$73-$I$173)^2)*0.5,""))</f>
        <v>3701.7713465812194</v>
      </c>
      <c r="AA77" s="257"/>
      <c r="AB77" s="252"/>
      <c r="AC77" s="252"/>
      <c r="AD77" s="252"/>
      <c r="AE77" s="252"/>
      <c r="AF77" s="252"/>
      <c r="AG77" s="252"/>
      <c r="AH77" s="252"/>
      <c r="AI77" s="252"/>
      <c r="AJ77" s="252"/>
      <c r="AK77" s="265"/>
      <c r="AL77" s="418"/>
    </row>
    <row r="78" spans="1:38" ht="12">
      <c r="A78" s="274"/>
      <c r="B78" s="252"/>
      <c r="C78" s="420" t="s">
        <v>153</v>
      </c>
      <c r="D78" s="421"/>
      <c r="E78" s="422"/>
      <c r="F78" s="252"/>
      <c r="G78" s="252"/>
      <c r="H78" s="252"/>
      <c r="I78" s="252"/>
      <c r="J78" s="252"/>
      <c r="K78" s="222">
        <f t="shared" si="10"/>
        <v>0.500000000000001</v>
      </c>
      <c r="L78" s="240">
        <f t="shared" ca="1" si="11"/>
        <v>2105.2405717236174</v>
      </c>
      <c r="M78" s="190">
        <f t="shared" si="16"/>
        <v>16.793260481085433</v>
      </c>
      <c r="N78" s="252"/>
      <c r="O78" s="285"/>
      <c r="P78" s="286"/>
      <c r="Q78" s="222">
        <f t="shared" si="17"/>
        <v>0.65</v>
      </c>
      <c r="R78" s="190" t="str">
        <f>IF($M$75-$I$171&gt;0,((($M$74+$M$75)/2)-$I$171)*($L$75-$L$74),IF((($M$74-$I$171)*($M$75-$I$171)&lt;0),(($L$75-$L$74)/($M$74-$M$75))*(($M$74-$I$171)^2)*0.5,""))</f>
        <v/>
      </c>
      <c r="S78" s="252"/>
      <c r="T78" s="252"/>
      <c r="U78" s="222">
        <f t="shared" si="14"/>
        <v>0</v>
      </c>
      <c r="V78" s="190">
        <f ca="1">IF($M$75-$I$172&gt;0,((($M$74+$M$75)/2)-$I$172)*($L$75-$L$74),IF((($M$74-$I$172)*($M$75-$I$172)&lt;0),(($L$75-$L$74)/($M$74-$M$75))*(($M$74-$I$172)^2)*0.5,""))</f>
        <v>5804.1412286972864</v>
      </c>
      <c r="W78" s="252" t="b">
        <f ca="1">V78='E@R N-1'!$AM46</f>
        <v>1</v>
      </c>
      <c r="X78" s="252"/>
      <c r="Y78" s="222">
        <f t="shared" si="15"/>
        <v>0</v>
      </c>
      <c r="Z78" s="190">
        <f ca="1">IF($M$75-$I$173&gt;0,((($M$74+$M$75)/2)-$I$173)*($L$75-$L$74),IF((($M$74-$I$173)*($M$75-$I$173)&lt;0),(($L$75-$L$74)/($M$74-$M$75))*(($M$74-$I$173)^2)*0.5,""))</f>
        <v>5804.1412286972864</v>
      </c>
      <c r="AA78" s="257"/>
      <c r="AB78" s="252"/>
      <c r="AC78" s="252"/>
      <c r="AD78" s="252"/>
      <c r="AE78" s="252"/>
      <c r="AF78" s="252"/>
      <c r="AG78" s="252"/>
      <c r="AH78" s="252"/>
      <c r="AI78" s="252"/>
      <c r="AJ78" s="252"/>
      <c r="AK78" s="265"/>
      <c r="AL78" s="418"/>
    </row>
    <row r="79" spans="1:38" ht="12">
      <c r="A79" s="274"/>
      <c r="B79" s="252"/>
      <c r="C79" s="423"/>
      <c r="D79" s="424"/>
      <c r="E79" s="425"/>
      <c r="F79" s="283"/>
      <c r="G79" s="284"/>
      <c r="H79" s="284"/>
      <c r="I79" s="284"/>
      <c r="J79" s="285"/>
      <c r="K79" s="222">
        <f t="shared" si="10"/>
        <v>0.45000000000000101</v>
      </c>
      <c r="L79" s="240">
        <f t="shared" ca="1" si="11"/>
        <v>2758.3302910281295</v>
      </c>
      <c r="M79" s="190">
        <f t="shared" si="16"/>
        <v>15.113934432976896</v>
      </c>
      <c r="N79" s="252"/>
      <c r="O79" s="257"/>
      <c r="P79" s="252"/>
      <c r="Q79" s="222">
        <f t="shared" si="17"/>
        <v>0.6</v>
      </c>
      <c r="R79" s="190" t="str">
        <f>IF($M$76-$I$171&gt;0,((($M$75+$M$76)/2)-$I$171)*($L$76-$L$75),IF((($M$75-$I$171)*($M$76-$I$171)&lt;0),(($L$76-$L$75)/($M$75-$M$76))*(($M$75-$I$171)^2)*0.5,""))</f>
        <v/>
      </c>
      <c r="S79" s="252"/>
      <c r="T79" s="252"/>
      <c r="U79" s="222">
        <f t="shared" si="14"/>
        <v>0</v>
      </c>
      <c r="V79" s="190">
        <f ca="1">IF($M$76-$I$172&gt;0,((($M$75+$M$76)/2)-$I$172)*($L$76-$L$75),IF((($M$75-$I$172)*($M$76-$I$172)&lt;0),(($L$76-$L$75)/($M$75-$M$76))*(($M$75-$I$172)^2)*0.5,""))</f>
        <v>8176.412092509323</v>
      </c>
      <c r="W79" s="252" t="b">
        <f ca="1">V79='E@R N-1'!$AM47</f>
        <v>1</v>
      </c>
      <c r="X79" s="252"/>
      <c r="Y79" s="222">
        <f t="shared" si="15"/>
        <v>0</v>
      </c>
      <c r="Z79" s="190">
        <f ca="1">IF($M$76-$I$173&gt;0,((($M$75+$M$76)/2)-$I$173)*($L$76-$L$75),IF((($M$75-$I$173)*($M$76-$I$173)&lt;0),(($L$76-$L$75)/($M$75-$M$76))*(($M$75-$I$173)^2)*0.5,""))</f>
        <v>8176.412092509323</v>
      </c>
      <c r="AA79" s="257"/>
      <c r="AB79" s="252"/>
      <c r="AC79" s="252"/>
      <c r="AD79" s="252"/>
      <c r="AE79" s="252"/>
      <c r="AF79" s="252"/>
      <c r="AG79" s="252"/>
      <c r="AH79" s="252"/>
      <c r="AI79" s="252"/>
      <c r="AJ79" s="252"/>
      <c r="AK79" s="265"/>
      <c r="AL79" s="418"/>
    </row>
    <row r="80" spans="1:38" ht="12">
      <c r="A80" s="274"/>
      <c r="B80" s="252"/>
      <c r="C80" s="188" t="s">
        <v>147</v>
      </c>
      <c r="D80" s="189" t="s">
        <v>158</v>
      </c>
      <c r="E80" s="190" t="s">
        <v>157</v>
      </c>
      <c r="F80" s="252"/>
      <c r="G80" s="252"/>
      <c r="H80" s="252"/>
      <c r="I80" s="252"/>
      <c r="J80" s="252"/>
      <c r="K80" s="222">
        <f t="shared" si="10"/>
        <v>0.40000000000000102</v>
      </c>
      <c r="L80" s="240">
        <f t="shared" ca="1" si="11"/>
        <v>3348.2665748238037</v>
      </c>
      <c r="M80" s="190">
        <f t="shared" si="16"/>
        <v>13.434608384868355</v>
      </c>
      <c r="N80" s="252"/>
      <c r="O80" s="257"/>
      <c r="P80" s="252"/>
      <c r="Q80" s="222">
        <f t="shared" si="17"/>
        <v>0.55000000000000104</v>
      </c>
      <c r="R80" s="190" t="str">
        <f>IF($M$77-$I$171&gt;0,((($M$76+$M$77)/2)-$I$171)*($L$77-$L$76),IF((($M$76-$I$171)*($M$77-$I$171)&lt;0),(($L$77-$L$76)/($M$76-$M$77))*(($M$76-$I$171)^2)*0.5,""))</f>
        <v/>
      </c>
      <c r="S80" s="254"/>
      <c r="T80" s="255"/>
      <c r="U80" s="222">
        <f t="shared" si="14"/>
        <v>0</v>
      </c>
      <c r="V80" s="190">
        <f ca="1">IF($M$77-$I$172&gt;0,((($M$76+$M$77)/2)-$I$172)*($L$77-$L$76),IF((($M$76-$I$172)*($M$77-$I$172)&lt;0),(($L$77-$L$76)/($M$76-$M$77))*(($M$76-$I$172)^2)*0.5,""))</f>
        <v>10334.032293229564</v>
      </c>
      <c r="W80" s="252" t="b">
        <f ca="1">V80='E@R N-1'!$AM48</f>
        <v>1</v>
      </c>
      <c r="X80" s="252"/>
      <c r="Y80" s="222">
        <f t="shared" si="15"/>
        <v>0</v>
      </c>
      <c r="Z80" s="190">
        <f ca="1">IF($M$77-$I$173&gt;0,((($M$76+$M$77)/2)-$I$173)*($L$77-$L$76),IF((($M$76-$I$173)*($M$77-$I$173)&lt;0),(($L$77-$L$76)/($M$76-$M$77))*(($M$76-$I$173)^2)*0.5,""))</f>
        <v>10334.032293229564</v>
      </c>
      <c r="AA80" s="257"/>
      <c r="AB80" s="252"/>
      <c r="AC80" s="252"/>
      <c r="AD80" s="252"/>
      <c r="AE80" s="252"/>
      <c r="AF80" s="252"/>
      <c r="AG80" s="252"/>
      <c r="AH80" s="252"/>
      <c r="AI80" s="252"/>
      <c r="AJ80" s="252"/>
      <c r="AK80" s="265"/>
      <c r="AL80" s="418"/>
    </row>
    <row r="81" spans="1:38" ht="12">
      <c r="A81" s="274"/>
      <c r="B81" s="252"/>
      <c r="C81" s="191">
        <f>'Load Duration Curves'!B6</f>
        <v>1</v>
      </c>
      <c r="D81" s="234">
        <f ca="1">'Load Duration Curves'!E6</f>
        <v>0</v>
      </c>
      <c r="E81" s="235">
        <f ca="1">'Load Duration Curves'!F6</f>
        <v>0</v>
      </c>
      <c r="F81" s="252"/>
      <c r="G81" s="252"/>
      <c r="H81" s="252"/>
      <c r="I81" s="252"/>
      <c r="J81" s="252"/>
      <c r="K81" s="222">
        <f t="shared" si="10"/>
        <v>0.35000000000000098</v>
      </c>
      <c r="L81" s="240">
        <f t="shared" ca="1" si="11"/>
        <v>3816.4339590154991</v>
      </c>
      <c r="M81" s="190">
        <f t="shared" si="16"/>
        <v>11.755282336759814</v>
      </c>
      <c r="N81" s="252"/>
      <c r="O81" s="257"/>
      <c r="P81" s="252"/>
      <c r="Q81" s="222">
        <f t="shared" si="17"/>
        <v>0.500000000000001</v>
      </c>
      <c r="R81" s="190" t="str">
        <f>IF($M$78-$I$171&gt;0,((($M$77+$M$78)/2)-$I$171)*($L$78-$L$77),IF((($M$77-$I$171)*($M$78-$I$171)&lt;0),(($L$78-$L$77)/($M$77-$M$78))*(($M$77-$I$171)^2)*0.5,""))</f>
        <v/>
      </c>
      <c r="S81" s="252"/>
      <c r="T81" s="252"/>
      <c r="U81" s="222">
        <f t="shared" si="14"/>
        <v>0</v>
      </c>
      <c r="V81" s="190">
        <f ca="1">IF($M$78-$I$172&gt;0,((($M$77+$M$78)/2)-$I$172)*($L$78-$L$77),IF((($M$77-$I$172)*($M$78-$I$172)&lt;0),(($L$78-$L$77)/($M$77-$M$78))*(($M$77-$I$172)^2)*0.5,""))</f>
        <v>11482.540352979797</v>
      </c>
      <c r="W81" s="252" t="b">
        <f ca="1">V81='E@R N-1'!$AM49</f>
        <v>1</v>
      </c>
      <c r="X81" s="256"/>
      <c r="Y81" s="222">
        <f t="shared" si="15"/>
        <v>0</v>
      </c>
      <c r="Z81" s="190">
        <f ca="1">IF($M$78-$I$173&gt;0,((($M$77+$M$78)/2)-$I$173)*($L$78-$L$77),IF((($M$77-$I$173)*($M$78-$I$173)&lt;0),(($L$78-$L$77)/($M$77-$M$78))*(($M$77-$I$173)^2)*0.5,""))</f>
        <v>11482.540352979797</v>
      </c>
      <c r="AA81" s="259"/>
      <c r="AB81" s="252"/>
      <c r="AC81" s="252"/>
      <c r="AD81" s="252"/>
      <c r="AE81" s="252"/>
      <c r="AF81" s="252"/>
      <c r="AG81" s="252"/>
      <c r="AH81" s="252"/>
      <c r="AI81" s="252"/>
      <c r="AJ81" s="252"/>
      <c r="AK81" s="265"/>
      <c r="AL81" s="418"/>
    </row>
    <row r="82" spans="1:38" ht="12">
      <c r="A82" s="274"/>
      <c r="B82" s="252"/>
      <c r="C82" s="191">
        <f>'Load Duration Curves'!B7</f>
        <v>0.99</v>
      </c>
      <c r="D82" s="234">
        <f ca="1">'Load Duration Curves'!E7</f>
        <v>2.5830893748923713E-4</v>
      </c>
      <c r="E82" s="235">
        <f ca="1">'Load Duration Curves'!F7</f>
        <v>1.1344928534527294</v>
      </c>
      <c r="F82" s="252"/>
      <c r="G82" s="252"/>
      <c r="H82" s="252"/>
      <c r="I82" s="252"/>
      <c r="J82" s="252"/>
      <c r="K82" s="222">
        <f t="shared" si="10"/>
        <v>0.30000000000000099</v>
      </c>
      <c r="L82" s="240">
        <f t="shared" ca="1" si="11"/>
        <v>4067.1568796286606</v>
      </c>
      <c r="M82" s="190">
        <f t="shared" si="16"/>
        <v>10.075956288651273</v>
      </c>
      <c r="N82" s="252"/>
      <c r="O82" s="257"/>
      <c r="P82" s="252"/>
      <c r="Q82" s="222">
        <f t="shared" si="17"/>
        <v>0.45000000000000101</v>
      </c>
      <c r="R82" s="190" t="str">
        <f>IF($M$79-$I$171&gt;0,((($M$78+$M$79)/2)-$I$171)*($L$79-$L$78),IF((($M$78-$I$171)*($M$79-$I$171)&lt;0),(($L$79-$L$78)/($M$78-$M$79))*(($M$78-$I$171)^2)*0.5,""))</f>
        <v/>
      </c>
      <c r="S82" s="252"/>
      <c r="T82" s="252"/>
      <c r="U82" s="222">
        <f t="shared" si="14"/>
        <v>0</v>
      </c>
      <c r="V82" s="190">
        <f ca="1">IF($M$79-$I$172&gt;0,((($M$78+$M$79)/2)-$I$172)*($L$79-$L$78),IF((($M$78-$I$172)*($M$79-$I$172)&lt;0),(($L$79-$L$78)/($M$78-$M$79))*(($M$78-$I$172)^2)*0.5,""))</f>
        <v>10419.130485109661</v>
      </c>
      <c r="W82" s="252" t="b">
        <f ca="1">V82='E@R N-1'!$AM50</f>
        <v>1</v>
      </c>
      <c r="X82" s="252"/>
      <c r="Y82" s="222">
        <f t="shared" si="15"/>
        <v>0</v>
      </c>
      <c r="Z82" s="190">
        <f ca="1">IF($M$79-$I$173&gt;0,((($M$78+$M$79)/2)-$I$173)*($L$79-$L$78),IF((($M$78-$I$173)*($M$79-$I$173)&lt;0),(($L$79-$L$78)/($M$78-$M$79))*(($M$78-$I$173)^2)*0.5,""))</f>
        <v>10419.130485109661</v>
      </c>
      <c r="AA82" s="257"/>
      <c r="AB82" s="252"/>
      <c r="AC82" s="252"/>
      <c r="AD82" s="252"/>
      <c r="AE82" s="252"/>
      <c r="AF82" s="252"/>
      <c r="AG82" s="252"/>
      <c r="AH82" s="252"/>
      <c r="AI82" s="252"/>
      <c r="AJ82" s="252"/>
      <c r="AK82" s="265"/>
      <c r="AL82" s="418"/>
    </row>
    <row r="83" spans="1:38" ht="12">
      <c r="A83" s="274"/>
      <c r="B83" s="252"/>
      <c r="C83" s="191">
        <f>'Load Duration Curves'!B8</f>
        <v>0.98</v>
      </c>
      <c r="D83" s="234">
        <f ca="1">'Load Duration Curves'!E8</f>
        <v>4.3051489581539518E-4</v>
      </c>
      <c r="E83" s="235">
        <f ca="1">'Load Duration Curves'!F8</f>
        <v>1.8908214224212156</v>
      </c>
      <c r="F83" s="252"/>
      <c r="G83" s="252"/>
      <c r="H83" s="252"/>
      <c r="I83" s="252"/>
      <c r="J83" s="252"/>
      <c r="K83" s="222">
        <f t="shared" si="10"/>
        <v>0.250000000000001</v>
      </c>
      <c r="L83" s="240">
        <f t="shared" ca="1" si="11"/>
        <v>4236.9526433621595</v>
      </c>
      <c r="M83" s="190">
        <f t="shared" si="16"/>
        <v>8.3966302405427342</v>
      </c>
      <c r="N83" s="252"/>
      <c r="O83" s="257"/>
      <c r="P83" s="252"/>
      <c r="Q83" s="222">
        <f t="shared" si="17"/>
        <v>0.40000000000000102</v>
      </c>
      <c r="R83" s="190" t="str">
        <f>IF($M$80-$I$171&gt;0,((($M$79+$M$80)/2)-$I$171)*($L$80-$L$79),IF((($M$79-$I$171)*($M$80-$I$171)&lt;0),(($L$80-$L$79)/($M$79-$M$80))*(($M$79-$I$171)^2)*0.5,""))</f>
        <v/>
      </c>
      <c r="S83" s="252"/>
      <c r="T83" s="252"/>
      <c r="U83" s="222">
        <f t="shared" si="14"/>
        <v>0</v>
      </c>
      <c r="V83" s="190">
        <f ca="1">IF($M$80-$I$172&gt;0,((($M$79+$M$80)/2)-$I$172)*($L$80-$L$79),IF((($M$79-$I$172)*($M$80-$I$172)&lt;0),(($L$80-$L$79)/($M$79-$M$80))*(($M$79-$I$172)^2)*0.5,""))</f>
        <v>8420.9106288706553</v>
      </c>
      <c r="W83" s="252" t="b">
        <f ca="1">V83='E@R N-1'!$AM51</f>
        <v>1</v>
      </c>
      <c r="X83" s="252"/>
      <c r="Y83" s="222">
        <f t="shared" si="15"/>
        <v>0</v>
      </c>
      <c r="Z83" s="190">
        <f ca="1">IF($M$80-$I$173&gt;0,((($M$79+$M$80)/2)-$I$173)*($L$80-$L$79),IF((($M$79-$I$173)*($M$80-$I$173)&lt;0),(($L$80-$L$79)/($M$79-$M$80))*(($M$79-$I$173)^2)*0.5,""))</f>
        <v>8420.9106288706553</v>
      </c>
      <c r="AA83" s="257"/>
      <c r="AB83" s="252"/>
      <c r="AC83" s="252"/>
      <c r="AD83" s="252"/>
      <c r="AE83" s="252"/>
      <c r="AF83" s="252"/>
      <c r="AG83" s="252"/>
      <c r="AH83" s="252"/>
      <c r="AI83" s="252"/>
      <c r="AJ83" s="252"/>
      <c r="AK83" s="265"/>
      <c r="AL83" s="418"/>
    </row>
    <row r="84" spans="1:38" ht="12">
      <c r="A84" s="274"/>
      <c r="B84" s="252"/>
      <c r="C84" s="191">
        <f>'Load Duration Curves'!B9</f>
        <v>0.97</v>
      </c>
      <c r="D84" s="234">
        <f ca="1">'Load Duration Curves'!E9</f>
        <v>5.1661787497847425E-4</v>
      </c>
      <c r="E84" s="235">
        <f ca="1">'Load Duration Curves'!F9</f>
        <v>2.2689857069054589</v>
      </c>
      <c r="F84" s="252"/>
      <c r="G84" s="252"/>
      <c r="H84" s="252"/>
      <c r="I84" s="252"/>
      <c r="J84" s="252"/>
      <c r="K84" s="222">
        <f t="shared" si="10"/>
        <v>0.20000000000000101</v>
      </c>
      <c r="L84" s="240">
        <f t="shared" ca="1" si="11"/>
        <v>4332.6282073367138</v>
      </c>
      <c r="M84" s="190">
        <f t="shared" si="16"/>
        <v>6.7173041924341943</v>
      </c>
      <c r="N84" s="252"/>
      <c r="O84" s="257"/>
      <c r="P84" s="252"/>
      <c r="Q84" s="222">
        <f t="shared" si="17"/>
        <v>0.35000000000000098</v>
      </c>
      <c r="R84" s="190" t="str">
        <f>IF($M$81-$I$171&gt;0,((($M$80+$M$81)/2)-$I$171)*($L$81-$L$80),IF((($M$80-$I$171)*($M$81-$I$171)&lt;0),(($L$81-$L$80)/($M$80-$M$81))*(($M$80-$I$171)^2)*0.5,""))</f>
        <v/>
      </c>
      <c r="S84" s="252"/>
      <c r="T84" s="252"/>
      <c r="U84" s="222">
        <f t="shared" si="14"/>
        <v>0</v>
      </c>
      <c r="V84" s="190">
        <f ca="1">IF($M$81-$I$172&gt;0,((($M$80+$M$81)/2)-$I$172)*($L$81-$L$80),IF((($M$80-$I$172)*($M$81-$I$172)&lt;0),(($L$81-$L$80)/($M$80-$M$81))*(($M$80-$I$172)^2)*0.5,""))</f>
        <v>5896.5426236096591</v>
      </c>
      <c r="W84" s="252" t="b">
        <f ca="1">V84='E@R N-1'!$AM52</f>
        <v>1</v>
      </c>
      <c r="X84" s="252"/>
      <c r="Y84" s="222">
        <f t="shared" si="15"/>
        <v>0</v>
      </c>
      <c r="Z84" s="190">
        <f ca="1">IF($M$81-$I$173&gt;0,((($M$80+$M$81)/2)-$I$173)*($L$81-$L$80),IF((($M$80-$I$173)*($M$81-$I$173)&lt;0),(($L$81-$L$80)/($M$80-$M$81))*(($M$80-$I$173)^2)*0.5,""))</f>
        <v>5896.5426236096591</v>
      </c>
      <c r="AA84" s="257"/>
      <c r="AB84" s="252"/>
      <c r="AC84" s="252"/>
      <c r="AD84" s="252"/>
      <c r="AE84" s="252"/>
      <c r="AF84" s="252"/>
      <c r="AG84" s="252"/>
      <c r="AH84" s="252"/>
      <c r="AI84" s="252"/>
      <c r="AJ84" s="252"/>
      <c r="AK84" s="265"/>
      <c r="AL84" s="418"/>
    </row>
    <row r="85" spans="1:38" ht="12">
      <c r="A85" s="274"/>
      <c r="B85" s="252"/>
      <c r="C85" s="191">
        <f>'Load Duration Curves'!B10</f>
        <v>0.95</v>
      </c>
      <c r="D85" s="234">
        <f ca="1">'Load Duration Curves'!E10</f>
        <v>9.4713277079386965E-4</v>
      </c>
      <c r="E85" s="235">
        <f ca="1">'Load Duration Curves'!F10</f>
        <v>4.1598071293266754</v>
      </c>
      <c r="F85" s="252"/>
      <c r="G85" s="252"/>
      <c r="H85" s="252"/>
      <c r="I85" s="252"/>
      <c r="J85" s="252"/>
      <c r="K85" s="222">
        <f t="shared" si="10"/>
        <v>0.15000000000000099</v>
      </c>
      <c r="L85" s="240">
        <f t="shared" ca="1" si="11"/>
        <v>4361.7468572420139</v>
      </c>
      <c r="M85" s="190">
        <f t="shared" si="16"/>
        <v>5.0379781443256535</v>
      </c>
      <c r="N85" s="252"/>
      <c r="O85" s="257"/>
      <c r="P85" s="252"/>
      <c r="Q85" s="222">
        <f t="shared" si="17"/>
        <v>0.30000000000000099</v>
      </c>
      <c r="R85" s="190" t="str">
        <f>IF($M$82-$I$171&gt;0,((($M$81+$M$82)/2)-$I$171)*($L$82-$L$81),IF((($M$81-$I$171)*($M$82-$I$171)&lt;0),(($L$82-$L$81)/($M$81-$M$82))*(($M$81-$I$171)^2)*0.5,""))</f>
        <v/>
      </c>
      <c r="S85" s="252"/>
      <c r="T85" s="252"/>
      <c r="U85" s="222">
        <f t="shared" si="14"/>
        <v>0</v>
      </c>
      <c r="V85" s="190">
        <f ca="1">IF($M$82-$I$172&gt;0,((($M$81+$M$82)/2)-$I$172)*($L$82-$L$81),IF((($M$81-$I$172)*($M$82-$I$172)&lt;0),(($L$82-$L$81)/($M$81-$M$82))*(($M$81-$I$172)^2)*0.5,""))</f>
        <v>2736.7959543829643</v>
      </c>
      <c r="W85" s="252" t="b">
        <f ca="1">V85='E@R N-1'!$AM53</f>
        <v>1</v>
      </c>
      <c r="X85" s="252"/>
      <c r="Y85" s="222">
        <f t="shared" si="15"/>
        <v>0</v>
      </c>
      <c r="Z85" s="190">
        <f ca="1">IF($M$82-$I$173&gt;0,((($M$81+$M$82)/2)-$I$173)*($L$82-$L$81),IF((($M$81-$I$173)*($M$82-$I$173)&lt;0),(($L$82-$L$81)/($M$81-$M$82))*(($M$81-$I$173)^2)*0.5,""))</f>
        <v>2736.7959543829643</v>
      </c>
      <c r="AA85" s="257"/>
      <c r="AB85" s="252"/>
      <c r="AC85" s="252"/>
      <c r="AD85" s="252"/>
      <c r="AE85" s="252"/>
      <c r="AF85" s="252"/>
      <c r="AG85" s="252"/>
      <c r="AH85" s="252"/>
      <c r="AI85" s="252"/>
      <c r="AJ85" s="252"/>
      <c r="AK85" s="265"/>
      <c r="AL85" s="418"/>
    </row>
    <row r="86" spans="1:38" ht="12">
      <c r="A86" s="274"/>
      <c r="B86" s="252"/>
      <c r="C86" s="191">
        <f>'Load Duration Curves'!B11</f>
        <v>0.9</v>
      </c>
      <c r="D86" s="234">
        <f ca="1">'Load Duration Curves'!E11</f>
        <v>3.5302221456862391E-3</v>
      </c>
      <c r="E86" s="235">
        <f ca="1">'Load Duration Curves'!F11</f>
        <v>15.504735663853962</v>
      </c>
      <c r="F86" s="252"/>
      <c r="G86" s="252"/>
      <c r="H86" s="252"/>
      <c r="I86" s="252"/>
      <c r="J86" s="252"/>
      <c r="K86" s="222">
        <f t="shared" si="10"/>
        <v>0.100000000000001</v>
      </c>
      <c r="L86" s="240">
        <f t="shared" ca="1" si="11"/>
        <v>4375.7389357679367</v>
      </c>
      <c r="M86" s="190">
        <f t="shared" si="16"/>
        <v>3.358652096217114</v>
      </c>
      <c r="N86" s="252"/>
      <c r="O86" s="257"/>
      <c r="P86" s="252"/>
      <c r="Q86" s="222">
        <f t="shared" si="17"/>
        <v>0.250000000000001</v>
      </c>
      <c r="R86" s="190" t="str">
        <f>IF($M$83-$I$171&gt;0,((($M$82+$M$83)/2)-$I$171)*($L$83-$L$82),IF((($M$82-$I$171)*($M$83-$I$171)&lt;0),(($L$83-$L$82)/($M$82-$M$83))*(($M$82-$I$171)^2)*0.5,""))</f>
        <v/>
      </c>
      <c r="S86" s="252"/>
      <c r="T86" s="252"/>
      <c r="U86" s="222">
        <f t="shared" si="14"/>
        <v>0</v>
      </c>
      <c r="V86" s="190">
        <f ca="1">IF($M$83-$I$172&gt;0,((($M$82+$M$83)/2)-$I$172)*($L$83-$L$82),IF((($M$82-$I$172)*($M$83-$I$172)&lt;0),(($L$83-$L$82)/($M$82-$M$83))*(($M$82-$I$172)^2)*0.5,""))</f>
        <v>1568.2834689288202</v>
      </c>
      <c r="W86" s="252" t="b">
        <f ca="1">V86='E@R N-1'!$AM54</f>
        <v>1</v>
      </c>
      <c r="X86" s="252"/>
      <c r="Y86" s="222">
        <f t="shared" si="15"/>
        <v>0</v>
      </c>
      <c r="Z86" s="190">
        <f ca="1">IF($M$83-$I$173&gt;0,((($M$82+$M$83)/2)-$I$173)*($L$83-$L$82),IF((($M$82-$I$173)*($M$83-$I$173)&lt;0),(($L$83-$L$82)/($M$82-$M$83))*(($M$82-$I$173)^2)*0.5,""))</f>
        <v>1568.2834689288202</v>
      </c>
      <c r="AA86" s="257"/>
      <c r="AB86" s="252"/>
      <c r="AC86" s="252"/>
      <c r="AD86" s="252"/>
      <c r="AE86" s="252"/>
      <c r="AF86" s="252"/>
      <c r="AG86" s="252"/>
      <c r="AH86" s="252"/>
      <c r="AI86" s="252"/>
      <c r="AJ86" s="252"/>
      <c r="AK86" s="265"/>
      <c r="AL86" s="418"/>
    </row>
    <row r="87" spans="1:38" ht="12">
      <c r="A87" s="274"/>
      <c r="B87" s="252"/>
      <c r="C87" s="191">
        <f>'Load Duration Curves'!B12</f>
        <v>0.85</v>
      </c>
      <c r="D87" s="234">
        <f ca="1">'Load Duration Curves'!E12</f>
        <v>7.1465472705355563E-3</v>
      </c>
      <c r="E87" s="235">
        <f ca="1">'Load Duration Curves'!F12</f>
        <v>31.387635612192163</v>
      </c>
      <c r="F87" s="252"/>
      <c r="G87" s="252"/>
      <c r="H87" s="252"/>
      <c r="I87" s="252"/>
      <c r="J87" s="252"/>
      <c r="K87" s="222">
        <f t="shared" si="10"/>
        <v>5.0000000000001002E-2</v>
      </c>
      <c r="L87" s="240">
        <f t="shared" ca="1" si="11"/>
        <v>4378.007921474843</v>
      </c>
      <c r="M87" s="190">
        <f t="shared" si="16"/>
        <v>1.6793260481085737</v>
      </c>
      <c r="N87" s="252"/>
      <c r="O87" s="257"/>
      <c r="P87" s="252"/>
      <c r="Q87" s="222">
        <f t="shared" si="17"/>
        <v>0.20000000000000101</v>
      </c>
      <c r="R87" s="190" t="str">
        <f>IF($M$84-$I$171&gt;0,((($M$83+$M$84)/2)-$I$171)*($L$84-$L$83),IF((($M$83-$I$171)*($M$84-$I$171)&lt;0),(($L$84-$L$83)/($M$83-$M$84))*(($M$83-$I$171)^2)*0.5,""))</f>
        <v/>
      </c>
      <c r="S87" s="252"/>
      <c r="T87" s="252"/>
      <c r="U87" s="222">
        <f t="shared" si="14"/>
        <v>0</v>
      </c>
      <c r="V87" s="190">
        <f ca="1">IF($M$84-$I$172&gt;0,((($M$83+$M$84)/2)-$I$172)*($L$84-$L$83),IF((($M$83-$I$172)*($M$84-$I$172)&lt;0),(($L$84-$L$83)/($M$83-$M$84))*(($M$83-$I$172)^2)*0.5,""))</f>
        <v>723.01710037475152</v>
      </c>
      <c r="W87" s="252" t="b">
        <f ca="1">V87='E@R N-1'!$AM55</f>
        <v>1</v>
      </c>
      <c r="X87" s="252"/>
      <c r="Y87" s="222">
        <f t="shared" si="15"/>
        <v>0</v>
      </c>
      <c r="Z87" s="190">
        <f ca="1">IF($M$84-$I$173&gt;0,((($M$83+$M$84)/2)-$I$173)*($L$84-$L$83),IF((($M$83-$I$173)*($M$84-$I$173)&lt;0),(($L$84-$L$83)/($M$83-$M$84))*(($M$83-$I$173)^2)*0.5,""))</f>
        <v>723.01710037475152</v>
      </c>
      <c r="AA87" s="257"/>
      <c r="AB87" s="252"/>
      <c r="AC87" s="252"/>
      <c r="AD87" s="252"/>
      <c r="AE87" s="252"/>
      <c r="AF87" s="252"/>
      <c r="AG87" s="252"/>
      <c r="AH87" s="252"/>
      <c r="AI87" s="252"/>
      <c r="AJ87" s="252"/>
      <c r="AK87" s="265"/>
      <c r="AL87" s="418"/>
    </row>
    <row r="88" spans="1:38" ht="12">
      <c r="A88" s="274"/>
      <c r="B88" s="252"/>
      <c r="C88" s="191">
        <f>'Load Duration Curves'!B13</f>
        <v>0.8</v>
      </c>
      <c r="D88" s="234">
        <f ca="1">'Load Duration Curves'!E13</f>
        <v>1.3173755811951139E-2</v>
      </c>
      <c r="E88" s="235">
        <f ca="1">'Load Duration Curves'!F13</f>
        <v>57.859135526089403</v>
      </c>
      <c r="F88" s="252"/>
      <c r="G88" s="252"/>
      <c r="H88" s="252"/>
      <c r="I88" s="252"/>
      <c r="J88" s="252"/>
      <c r="K88" s="223">
        <f t="shared" si="10"/>
        <v>9.9920072216264108E-16</v>
      </c>
      <c r="L88" s="243">
        <f t="shared" ca="1" si="11"/>
        <v>4379.1424143282966</v>
      </c>
      <c r="M88" s="194">
        <f t="shared" si="16"/>
        <v>3.355967600033175E-14</v>
      </c>
      <c r="N88" s="252"/>
      <c r="O88" s="257"/>
      <c r="P88" s="252"/>
      <c r="Q88" s="222">
        <f t="shared" si="17"/>
        <v>0.15000000000000099</v>
      </c>
      <c r="R88" s="190" t="str">
        <f>IF($M$85-$I$171&gt;0,((($M$84+$M$85)/2)-$I$171)*($L$85-$L$84),IF((($M$84-$I$171)*($M$85-$I$171)&lt;0),(($L$85-$L$84)/($M$84-$M$85))*(($M$84-$I$171)^2)*0.5,""))</f>
        <v/>
      </c>
      <c r="S88" s="252"/>
      <c r="T88" s="252"/>
      <c r="U88" s="222">
        <f t="shared" si="14"/>
        <v>0</v>
      </c>
      <c r="V88" s="190">
        <f ca="1">IF($M$85-$I$172&gt;0,((($M$84+$M$85)/2)-$I$172)*($L$85-$L$84),IF((($M$84-$I$172)*($M$85-$I$172)&lt;0),(($L$85-$L$84)/($M$84-$M$85))*(($M$84-$I$172)^2)*0.5,""))</f>
        <v>171.14897545103415</v>
      </c>
      <c r="W88" s="252" t="b">
        <f ca="1">V88='E@R N-1'!$AM56</f>
        <v>1</v>
      </c>
      <c r="X88" s="252"/>
      <c r="Y88" s="222">
        <f t="shared" si="15"/>
        <v>0</v>
      </c>
      <c r="Z88" s="190">
        <f ca="1">IF($M$85-$I$173&gt;0,((($M$84+$M$85)/2)-$I$173)*($L$85-$L$84),IF((($M$84-$I$173)*($M$85-$I$173)&lt;0),(($L$85-$L$84)/($M$84-$M$85))*(($M$84-$I$173)^2)*0.5,""))</f>
        <v>171.14897545103415</v>
      </c>
      <c r="AA88" s="257"/>
      <c r="AB88" s="252"/>
      <c r="AC88" s="252"/>
      <c r="AD88" s="252"/>
      <c r="AE88" s="252"/>
      <c r="AF88" s="252"/>
      <c r="AG88" s="252"/>
      <c r="AH88" s="252"/>
      <c r="AI88" s="252"/>
      <c r="AJ88" s="252"/>
      <c r="AK88" s="265"/>
      <c r="AL88" s="418"/>
    </row>
    <row r="89" spans="1:38" ht="12">
      <c r="A89" s="274"/>
      <c r="B89" s="252"/>
      <c r="C89" s="191">
        <f>'Load Duration Curves'!B14</f>
        <v>0.75</v>
      </c>
      <c r="D89" s="234">
        <f ca="1">'Load Duration Curves'!E14</f>
        <v>2.763905631134831E-2</v>
      </c>
      <c r="E89" s="235">
        <f ca="1">'Load Duration Curves'!F14</f>
        <v>121.39073531944177</v>
      </c>
      <c r="F89" s="252"/>
      <c r="G89" s="252"/>
      <c r="H89" s="252"/>
      <c r="I89" s="252"/>
      <c r="J89" s="252"/>
      <c r="K89" s="252"/>
      <c r="L89" s="252"/>
      <c r="M89" s="252"/>
      <c r="N89" s="252"/>
      <c r="O89" s="257"/>
      <c r="P89" s="252"/>
      <c r="Q89" s="222">
        <f t="shared" si="17"/>
        <v>0.100000000000001</v>
      </c>
      <c r="R89" s="190" t="str">
        <f>IF($M$86-$I$171&gt;0,((($M$85+$M$86)/2)-$I$171)*($L$86-$L$85),IF((($M$85-$I$171)*($M$86-$I$171)&lt;0),(($L$86-$L$85)/($M$85-$M$86))*(($M$85-$I$171)^2)*0.5,""))</f>
        <v/>
      </c>
      <c r="S89" s="252"/>
      <c r="T89" s="252"/>
      <c r="U89" s="222">
        <f t="shared" si="14"/>
        <v>0</v>
      </c>
      <c r="V89" s="190">
        <f ca="1">IF($M$86-$I$172&gt;0,((($M$85+$M$86)/2)-$I$172)*($L$86-$L$85),IF((($M$85-$I$172)*($M$86-$I$172)&lt;0),(($L$86-$L$85)/($M$85-$M$86))*(($M$85-$I$172)^2)*0.5,""))</f>
        <v>58.743154839406259</v>
      </c>
      <c r="W89" s="252" t="b">
        <f ca="1">V89='E@R N-1'!$AM57</f>
        <v>1</v>
      </c>
      <c r="X89" s="252"/>
      <c r="Y89" s="222">
        <f t="shared" si="15"/>
        <v>0</v>
      </c>
      <c r="Z89" s="190">
        <f ca="1">IF($M$86-$I$173&gt;0,((($M$85+$M$86)/2)-$I$173)*($L$86-$L$85),IF((($M$85-$I$173)*($M$86-$I$173)&lt;0),(($L$86-$L$85)/($M$85-$M$86))*(($M$85-$I$173)^2)*0.5,""))</f>
        <v>58.743154839406259</v>
      </c>
      <c r="AA89" s="257"/>
      <c r="AB89" s="252"/>
      <c r="AC89" s="252"/>
      <c r="AD89" s="252"/>
      <c r="AE89" s="252"/>
      <c r="AF89" s="252"/>
      <c r="AG89" s="252"/>
      <c r="AH89" s="252"/>
      <c r="AI89" s="252"/>
      <c r="AJ89" s="252"/>
      <c r="AK89" s="265"/>
      <c r="AL89" s="418"/>
    </row>
    <row r="90" spans="1:38" ht="12">
      <c r="A90" s="274"/>
      <c r="B90" s="252"/>
      <c r="C90" s="191">
        <f>'Load Duration Curves'!B15</f>
        <v>0.7</v>
      </c>
      <c r="D90" s="234">
        <f ca="1">'Load Duration Curves'!E15</f>
        <v>6.2252453934906957E-2</v>
      </c>
      <c r="E90" s="235">
        <f ca="1">'Load Duration Curves'!F15</f>
        <v>273.41277768211137</v>
      </c>
      <c r="F90" s="252"/>
      <c r="G90" s="252"/>
      <c r="H90" s="252"/>
      <c r="I90" s="252"/>
      <c r="J90" s="252"/>
      <c r="K90" s="252"/>
      <c r="L90" s="252"/>
      <c r="M90" s="252"/>
      <c r="N90" s="252"/>
      <c r="O90" s="257"/>
      <c r="P90" s="252"/>
      <c r="Q90" s="222">
        <f t="shared" si="17"/>
        <v>5.0000000000001002E-2</v>
      </c>
      <c r="R90" s="190" t="str">
        <f>IF($M$87-$I$171&gt;0,((($M$86+$M$87)/2)-$I$171)*($L$87-$L$86),IF((($M$86-$I$171)*($M$87-$I$171)&lt;0),(($L$87-$L$86)/($M$86-$M$87))*(($M$86-$I$171)^2)*0.5,""))</f>
        <v/>
      </c>
      <c r="S90" s="252"/>
      <c r="T90" s="252"/>
      <c r="U90" s="222">
        <f t="shared" si="14"/>
        <v>0</v>
      </c>
      <c r="V90" s="190">
        <f ca="1">IF($M$87-$I$172&gt;0,((($M$86+$M$87)/2)-$I$172)*($L$87-$L$86),IF((($M$86-$I$172)*($M$87-$I$172)&lt;0),(($L$87-$L$86)/($M$86-$M$87))*(($M$86-$I$172)^2)*0.5,""))</f>
        <v>5.7155502005906005</v>
      </c>
      <c r="W90" s="252" t="b">
        <f ca="1">V90='E@R N-1'!$AM58</f>
        <v>1</v>
      </c>
      <c r="X90" s="252"/>
      <c r="Y90" s="222">
        <f t="shared" si="15"/>
        <v>0</v>
      </c>
      <c r="Z90" s="190">
        <f ca="1">IF($M$87-$I$173&gt;0,((($M$86+$M$87)/2)-$I$173)*($L$87-$L$86),IF((($M$86-$I$173)*($M$87-$I$173)&lt;0),(($L$87-$L$86)/($M$86-$M$87))*(($M$86-$I$173)^2)*0.5,""))</f>
        <v>5.7155502005906005</v>
      </c>
      <c r="AA90" s="257"/>
      <c r="AB90" s="252"/>
      <c r="AC90" s="252"/>
      <c r="AD90" s="252"/>
      <c r="AE90" s="252"/>
      <c r="AF90" s="252"/>
      <c r="AG90" s="252"/>
      <c r="AH90" s="252"/>
      <c r="AI90" s="252"/>
      <c r="AJ90" s="252"/>
      <c r="AK90" s="265"/>
      <c r="AL90" s="418"/>
    </row>
    <row r="91" spans="1:38" ht="12">
      <c r="A91" s="274"/>
      <c r="B91" s="252"/>
      <c r="C91" s="191">
        <f>'Load Duration Curves'!B16</f>
        <v>0.65</v>
      </c>
      <c r="D91" s="234">
        <f ca="1">'Load Duration Curves'!E16</f>
        <v>0.1205441708283085</v>
      </c>
      <c r="E91" s="235">
        <f ca="1">'Load Duration Curves'!F16</f>
        <v>529.42999827793096</v>
      </c>
      <c r="F91" s="252"/>
      <c r="G91" s="252"/>
      <c r="H91" s="252"/>
      <c r="I91" s="252"/>
      <c r="J91" s="252"/>
      <c r="K91" s="252"/>
      <c r="L91" s="252"/>
      <c r="M91" s="252"/>
      <c r="N91" s="252"/>
      <c r="O91" s="257"/>
      <c r="P91" s="252"/>
      <c r="Q91" s="222">
        <f t="shared" si="17"/>
        <v>9.9920072216264108E-16</v>
      </c>
      <c r="R91" s="190" t="str">
        <f>IF($M$88-$I$171&gt;0,((($M$87+$M$88)/2)-$I$171)*($L$88-$L$87),IF((($M$87-$I$171)*($M$88-$I$171)&lt;0),(($L$88-$L$87)/($M$87-$M$88))*(($M$87-$I$171)^2)*0.5,""))</f>
        <v/>
      </c>
      <c r="S91" s="252"/>
      <c r="T91" s="257"/>
      <c r="U91" s="349">
        <f t="shared" si="14"/>
        <v>0</v>
      </c>
      <c r="V91" s="190">
        <f ca="1">IF($M$88-$I$172&gt;0,((($M$87+$M$88)/2)-$I$172)*($L$88-$L$87),IF((($M$87-$I$172)*($M$88-$I$172)&lt;0),(($L$88-$L$87)/($M$87-$M$88))*(($M$87-$I$172)^2)*0.5,""))</f>
        <v>0.95259170009884053</v>
      </c>
      <c r="W91" s="252" t="b">
        <f ca="1">V91='E@R N-1'!$AM59</f>
        <v>1</v>
      </c>
      <c r="X91" s="252"/>
      <c r="Y91" s="222">
        <f t="shared" si="15"/>
        <v>0</v>
      </c>
      <c r="Z91" s="190">
        <f ca="1">IF($M$88-$I$173&gt;0,((($M$87+$M$88)/2)-$I$173)*($L$88-$L$87),IF((($M$87-$I$173)*($M$88-$I$173)&lt;0),(($L$88-$L$87)/($M$87-$M$88))*(($M$87-$I$173)^2)*0.5,""))</f>
        <v>0.95259170009884053</v>
      </c>
      <c r="AA91" s="257"/>
      <c r="AB91" s="252"/>
      <c r="AC91" s="252"/>
      <c r="AD91" s="252"/>
      <c r="AE91" s="252"/>
      <c r="AF91" s="252"/>
      <c r="AG91" s="252"/>
      <c r="AH91" s="252"/>
      <c r="AI91" s="252"/>
      <c r="AJ91" s="252"/>
      <c r="AK91" s="265"/>
      <c r="AL91" s="418"/>
    </row>
    <row r="92" spans="1:38" ht="12">
      <c r="A92" s="274"/>
      <c r="B92" s="252"/>
      <c r="C92" s="191">
        <f>'Load Duration Curves'!B17</f>
        <v>0.6</v>
      </c>
      <c r="D92" s="234">
        <f ca="1">'Load Duration Curves'!E17</f>
        <v>0.20923023936628896</v>
      </c>
      <c r="E92" s="235">
        <f ca="1">'Load Duration Curves'!F17</f>
        <v>918.93921129674106</v>
      </c>
      <c r="F92" s="252"/>
      <c r="G92" s="252"/>
      <c r="H92" s="252"/>
      <c r="I92" s="252"/>
      <c r="J92" s="252"/>
      <c r="K92" s="252"/>
      <c r="L92" s="252"/>
      <c r="M92" s="252"/>
      <c r="N92" s="252"/>
      <c r="O92" s="257"/>
      <c r="P92" s="260"/>
      <c r="Q92" s="189" t="s">
        <v>155</v>
      </c>
      <c r="R92" s="190">
        <f>SUM(R68:R91)*PowerFactor</f>
        <v>0</v>
      </c>
      <c r="S92" s="252"/>
      <c r="T92" s="257"/>
      <c r="U92" s="189" t="s">
        <v>155</v>
      </c>
      <c r="V92" s="190">
        <f ca="1">SUM(V68:V91)*PowerFactor</f>
        <v>72114.417172930087</v>
      </c>
      <c r="W92" s="252" t="b">
        <f ca="1">V92='E@R N-1'!$AM60</f>
        <v>1</v>
      </c>
      <c r="X92" s="257"/>
      <c r="Y92" s="189" t="s">
        <v>155</v>
      </c>
      <c r="Z92" s="190">
        <f ca="1">SUM(Z68:Z91)*PowerFactor</f>
        <v>72114.417172930087</v>
      </c>
      <c r="AA92" s="257"/>
      <c r="AB92" s="252"/>
      <c r="AC92" s="252"/>
      <c r="AD92" s="252"/>
      <c r="AE92" s="252"/>
      <c r="AF92" s="252"/>
      <c r="AG92" s="252"/>
      <c r="AH92" s="252"/>
      <c r="AI92" s="252"/>
      <c r="AJ92" s="252"/>
      <c r="AK92" s="265"/>
      <c r="AL92" s="418"/>
    </row>
    <row r="93" spans="1:38" ht="12" thickBot="1">
      <c r="A93" s="274"/>
      <c r="B93" s="252"/>
      <c r="C93" s="191">
        <f>'Load Duration Curves'!B18</f>
        <v>0.55000000000000104</v>
      </c>
      <c r="D93" s="234">
        <f ca="1">'Load Duration Curves'!E18</f>
        <v>0.33106595488203305</v>
      </c>
      <c r="E93" s="235">
        <f ca="1">'Load Duration Curves'!F18</f>
        <v>1454.0416738418892</v>
      </c>
      <c r="F93" s="252"/>
      <c r="G93" s="252"/>
      <c r="H93" s="252"/>
      <c r="I93" s="252"/>
      <c r="J93" s="252"/>
      <c r="K93" s="426" t="s">
        <v>52</v>
      </c>
      <c r="L93" s="427"/>
      <c r="M93" s="428"/>
      <c r="N93" s="252"/>
      <c r="O93" s="257"/>
      <c r="P93" s="252"/>
      <c r="Q93" s="192" t="s">
        <v>156</v>
      </c>
      <c r="R93" s="194" cm="1">
        <f t="array" ref="R93">R92*30%*INDEX(N_PoF,0,7)*Summer_PV_Factor</f>
        <v>0</v>
      </c>
      <c r="S93" s="252"/>
      <c r="T93" s="252"/>
      <c r="U93" s="192" t="s">
        <v>156</v>
      </c>
      <c r="V93" s="194" cm="1">
        <f t="array" aca="1" ref="V93" ca="1">V92*30%*INDEX(N_1_PoF,0,7)*Summer_PV_Factor</f>
        <v>33.691192263743368</v>
      </c>
      <c r="W93" s="252"/>
      <c r="X93" s="252"/>
      <c r="Y93" s="192" t="s">
        <v>156</v>
      </c>
      <c r="Z93" s="194" cm="1">
        <f t="array" aca="1" ref="Z93" ca="1">Z92*30%*INDEX(N_2_PoF,0,7)*Summer_PV_Factor</f>
        <v>0</v>
      </c>
      <c r="AA93" s="257"/>
      <c r="AB93" s="252"/>
      <c r="AC93" s="252"/>
      <c r="AD93" s="252"/>
      <c r="AE93" s="252"/>
      <c r="AF93" s="252"/>
      <c r="AG93" s="252"/>
      <c r="AH93" s="252"/>
      <c r="AI93" s="252"/>
      <c r="AJ93" s="252"/>
      <c r="AK93" s="265"/>
      <c r="AL93" s="418"/>
    </row>
    <row r="94" spans="1:38" ht="12" thickBot="1">
      <c r="A94" s="274"/>
      <c r="B94" s="252"/>
      <c r="C94" s="191">
        <f>'Load Duration Curves'!B19</f>
        <v>0.500000000000001</v>
      </c>
      <c r="D94" s="234">
        <f ca="1">'Load Duration Curves'!E19</f>
        <v>0.47933528500082367</v>
      </c>
      <c r="E94" s="235">
        <f ca="1">'Load Duration Curves'!F19</f>
        <v>2105.2405717236174</v>
      </c>
      <c r="F94" s="252"/>
      <c r="G94" s="252"/>
      <c r="H94" s="252"/>
      <c r="I94" s="252"/>
      <c r="J94" s="252"/>
      <c r="K94" s="429"/>
      <c r="L94" s="430"/>
      <c r="M94" s="431"/>
      <c r="N94" s="252"/>
      <c r="O94" s="257"/>
      <c r="P94" s="252"/>
      <c r="Q94" s="252"/>
      <c r="R94" s="252"/>
      <c r="S94" s="252"/>
      <c r="T94" s="252"/>
      <c r="U94" s="252"/>
      <c r="V94" s="252"/>
      <c r="W94" s="252"/>
      <c r="X94" s="252"/>
      <c r="Y94" s="252"/>
      <c r="Z94" s="252"/>
      <c r="AA94" s="257"/>
      <c r="AB94" s="252"/>
      <c r="AC94" s="252"/>
      <c r="AD94" s="252"/>
      <c r="AE94" s="252"/>
      <c r="AF94" s="252"/>
      <c r="AG94" s="252"/>
      <c r="AH94" s="252"/>
      <c r="AI94" s="252"/>
      <c r="AJ94" s="252"/>
      <c r="AK94" s="265"/>
      <c r="AL94" s="418"/>
    </row>
    <row r="95" spans="1:38">
      <c r="A95" s="274"/>
      <c r="B95" s="252"/>
      <c r="C95" s="191">
        <f>'Load Duration Curves'!B20</f>
        <v>0.45000000000000101</v>
      </c>
      <c r="D95" s="234">
        <f ca="1">'Load Duration Curves'!E20</f>
        <v>0.62803513001551214</v>
      </c>
      <c r="E95" s="235">
        <f ca="1">'Load Duration Curves'!F20</f>
        <v>2758.3302910281295</v>
      </c>
      <c r="F95" s="252"/>
      <c r="G95" s="252"/>
      <c r="H95" s="252"/>
      <c r="I95" s="252"/>
      <c r="J95" s="252"/>
      <c r="K95" s="214" t="s">
        <v>147</v>
      </c>
      <c r="L95" s="215" t="s">
        <v>159</v>
      </c>
      <c r="M95" s="216" t="s">
        <v>149</v>
      </c>
      <c r="N95" s="252"/>
      <c r="O95" s="257"/>
      <c r="P95" s="252"/>
      <c r="Q95" s="252"/>
      <c r="R95" s="252"/>
      <c r="S95" s="252"/>
      <c r="T95" s="252"/>
      <c r="U95" s="252"/>
      <c r="V95" s="252"/>
      <c r="W95" s="252"/>
      <c r="X95" s="252"/>
      <c r="Y95" s="252"/>
      <c r="Z95" s="252"/>
      <c r="AA95" s="257"/>
      <c r="AB95" s="252"/>
      <c r="AC95" s="252"/>
      <c r="AD95" s="252"/>
      <c r="AE95" s="252"/>
      <c r="AF95" s="252"/>
      <c r="AG95" s="252"/>
      <c r="AH95" s="252"/>
      <c r="AI95" s="252"/>
      <c r="AJ95" s="252"/>
      <c r="AK95" s="265"/>
      <c r="AL95" s="418"/>
    </row>
    <row r="96" spans="1:38" ht="12">
      <c r="A96" s="274"/>
      <c r="B96" s="252"/>
      <c r="C96" s="191">
        <f>'Load Duration Curves'!B21</f>
        <v>0.40000000000000102</v>
      </c>
      <c r="D96" s="234">
        <f ca="1">'Load Duration Curves'!E21</f>
        <v>0.76235577750997352</v>
      </c>
      <c r="E96" s="235">
        <f ca="1">'Load Duration Curves'!F21</f>
        <v>3348.2665748238037</v>
      </c>
      <c r="F96" s="252"/>
      <c r="G96" s="252"/>
      <c r="H96" s="252"/>
      <c r="I96" s="252"/>
      <c r="J96" s="252"/>
      <c r="K96" s="217">
        <f t="shared" ref="K96:K119" si="18">C111</f>
        <v>1</v>
      </c>
      <c r="L96" s="241">
        <f ca="1">E111</f>
        <v>0</v>
      </c>
      <c r="M96" s="197">
        <f>K96*$H$38</f>
        <v>30.3425786850385</v>
      </c>
      <c r="N96" s="252"/>
      <c r="O96" s="257"/>
      <c r="P96" s="252"/>
      <c r="Q96" s="252"/>
      <c r="R96" s="252"/>
      <c r="S96" s="252"/>
      <c r="T96" s="252"/>
      <c r="U96" s="252"/>
      <c r="V96" s="252"/>
      <c r="W96" s="252"/>
      <c r="X96" s="252"/>
      <c r="Y96" s="252"/>
      <c r="Z96" s="252"/>
      <c r="AA96" s="257"/>
      <c r="AB96" s="252"/>
      <c r="AC96" s="252"/>
      <c r="AD96" s="252"/>
      <c r="AE96" s="252"/>
      <c r="AF96" s="252"/>
      <c r="AG96" s="252"/>
      <c r="AH96" s="252"/>
      <c r="AI96" s="252"/>
      <c r="AJ96" s="252"/>
      <c r="AK96" s="265"/>
      <c r="AL96" s="418"/>
    </row>
    <row r="97" spans="1:38" ht="12">
      <c r="A97" s="274"/>
      <c r="B97" s="252"/>
      <c r="C97" s="191">
        <f>'Load Duration Curves'!B22</f>
        <v>0.35000000000000098</v>
      </c>
      <c r="D97" s="234">
        <f ca="1">'Load Duration Curves'!E22</f>
        <v>0.86895126571391146</v>
      </c>
      <c r="E97" s="235">
        <f ca="1">'Load Duration Curves'!F22</f>
        <v>3816.4339590154991</v>
      </c>
      <c r="F97" s="252"/>
      <c r="G97" s="252"/>
      <c r="H97" s="252"/>
      <c r="I97" s="252"/>
      <c r="J97" s="252"/>
      <c r="K97" s="217">
        <f t="shared" si="18"/>
        <v>0.99</v>
      </c>
      <c r="L97" s="241">
        <f t="shared" ref="L97:L119" ca="1" si="19">E112</f>
        <v>0.2971985383678441</v>
      </c>
      <c r="M97" s="197">
        <f t="shared" ref="M97:M103" si="20">K97*$H$38</f>
        <v>30.039152898188114</v>
      </c>
      <c r="N97" s="252"/>
      <c r="O97" s="257"/>
      <c r="P97" s="252"/>
      <c r="Q97" s="442" t="s">
        <v>144</v>
      </c>
      <c r="R97" s="443"/>
      <c r="S97" s="252"/>
      <c r="T97" s="252"/>
      <c r="U97" s="442" t="s">
        <v>145</v>
      </c>
      <c r="V97" s="443"/>
      <c r="W97" s="252"/>
      <c r="X97" s="252"/>
      <c r="Y97" s="442" t="s">
        <v>146</v>
      </c>
      <c r="Z97" s="443"/>
      <c r="AA97" s="257"/>
      <c r="AB97" s="252"/>
      <c r="AC97" s="252"/>
      <c r="AD97" s="252"/>
      <c r="AE97" s="252"/>
      <c r="AF97" s="252"/>
      <c r="AG97" s="252"/>
      <c r="AH97" s="252"/>
      <c r="AI97" s="252"/>
      <c r="AJ97" s="252"/>
      <c r="AK97" s="265"/>
      <c r="AL97" s="418"/>
    </row>
    <row r="98" spans="1:38" ht="12">
      <c r="A98" s="274"/>
      <c r="B98" s="252"/>
      <c r="C98" s="191">
        <f>'Load Duration Curves'!B23</f>
        <v>0.30000000000000099</v>
      </c>
      <c r="D98" s="234">
        <f ca="1">'Load Duration Curves'!E23</f>
        <v>0.92603754089905754</v>
      </c>
      <c r="E98" s="235">
        <f ca="1">'Load Duration Curves'!F23</f>
        <v>4067.1568796286606</v>
      </c>
      <c r="F98" s="252"/>
      <c r="G98" s="252"/>
      <c r="H98" s="252"/>
      <c r="I98" s="252"/>
      <c r="J98" s="252"/>
      <c r="K98" s="217">
        <f t="shared" si="18"/>
        <v>0.98</v>
      </c>
      <c r="L98" s="241">
        <f t="shared" ca="1" si="19"/>
        <v>0.89159561510353225</v>
      </c>
      <c r="M98" s="197">
        <f t="shared" si="20"/>
        <v>29.735727111337731</v>
      </c>
      <c r="N98" s="252"/>
      <c r="O98" s="257"/>
      <c r="P98" s="252"/>
      <c r="Q98" s="444"/>
      <c r="R98" s="445"/>
      <c r="S98" s="253"/>
      <c r="T98" s="252"/>
      <c r="U98" s="444"/>
      <c r="V98" s="445"/>
      <c r="W98" s="252"/>
      <c r="X98" s="252"/>
      <c r="Y98" s="444"/>
      <c r="Z98" s="445"/>
      <c r="AA98" s="257"/>
      <c r="AB98" s="252"/>
      <c r="AC98" s="252"/>
      <c r="AD98" s="252"/>
      <c r="AE98" s="252"/>
      <c r="AF98" s="252"/>
      <c r="AG98" s="252"/>
      <c r="AH98" s="252"/>
      <c r="AI98" s="252"/>
      <c r="AJ98" s="252"/>
      <c r="AK98" s="265"/>
      <c r="AL98" s="418"/>
    </row>
    <row r="99" spans="1:38" ht="12">
      <c r="A99" s="274"/>
      <c r="B99" s="252"/>
      <c r="C99" s="191">
        <f>'Load Duration Curves'!B24</f>
        <v>0.250000000000001</v>
      </c>
      <c r="D99" s="234">
        <f ca="1">'Load Duration Curves'!E24</f>
        <v>0.96469777854329675</v>
      </c>
      <c r="E99" s="235">
        <f ca="1">'Load Duration Curves'!F24</f>
        <v>4236.9526433621595</v>
      </c>
      <c r="F99" s="252"/>
      <c r="G99" s="252"/>
      <c r="H99" s="252"/>
      <c r="I99" s="252"/>
      <c r="J99" s="252"/>
      <c r="K99" s="217">
        <f t="shared" si="18"/>
        <v>0.97</v>
      </c>
      <c r="L99" s="241">
        <f t="shared" ca="1" si="19"/>
        <v>1.7831912302070643</v>
      </c>
      <c r="M99" s="197">
        <f t="shared" si="20"/>
        <v>29.432301324487344</v>
      </c>
      <c r="N99" s="252"/>
      <c r="O99" s="257"/>
      <c r="P99" s="252"/>
      <c r="Q99" s="214" t="s">
        <v>147</v>
      </c>
      <c r="R99" s="216" t="s">
        <v>149</v>
      </c>
      <c r="S99" s="253"/>
      <c r="T99" s="252"/>
      <c r="U99" s="214" t="s">
        <v>147</v>
      </c>
      <c r="V99" s="216" t="s">
        <v>149</v>
      </c>
      <c r="W99" s="252"/>
      <c r="X99" s="252"/>
      <c r="Y99" s="214" t="s">
        <v>147</v>
      </c>
      <c r="Z99" s="216" t="s">
        <v>149</v>
      </c>
      <c r="AA99" s="257"/>
      <c r="AB99" s="252"/>
      <c r="AC99" s="252"/>
      <c r="AD99" s="252"/>
      <c r="AE99" s="252"/>
      <c r="AF99" s="252"/>
      <c r="AG99" s="252"/>
      <c r="AH99" s="252"/>
      <c r="AI99" s="252"/>
      <c r="AJ99" s="252"/>
      <c r="AK99" s="265"/>
      <c r="AL99" s="418"/>
    </row>
    <row r="100" spans="1:38" ht="12">
      <c r="A100" s="274"/>
      <c r="B100" s="252"/>
      <c r="C100" s="191">
        <f>'Load Duration Curves'!B25</f>
        <v>0.20000000000000101</v>
      </c>
      <c r="D100" s="234">
        <f ca="1">'Load Duration Curves'!E25</f>
        <v>0.98648183227156516</v>
      </c>
      <c r="E100" s="235">
        <f ca="1">'Load Duration Curves'!F25</f>
        <v>4332.6282073367138</v>
      </c>
      <c r="F100" s="252"/>
      <c r="G100" s="252"/>
      <c r="H100" s="252"/>
      <c r="I100" s="252"/>
      <c r="J100" s="252"/>
      <c r="K100" s="217">
        <f t="shared" si="18"/>
        <v>0.95</v>
      </c>
      <c r="L100" s="241">
        <f t="shared" ca="1" si="19"/>
        <v>4.4579780755176603</v>
      </c>
      <c r="M100" s="197">
        <f t="shared" si="20"/>
        <v>28.825449750786575</v>
      </c>
      <c r="N100" s="252"/>
      <c r="O100" s="257"/>
      <c r="P100" s="252"/>
      <c r="Q100" s="217">
        <f>K96</f>
        <v>1</v>
      </c>
      <c r="R100" s="197"/>
      <c r="S100" s="253"/>
      <c r="T100" s="252"/>
      <c r="U100" s="217">
        <f>O96</f>
        <v>0</v>
      </c>
      <c r="V100" s="197"/>
      <c r="W100" s="252" t="b">
        <f>V100='E@R N-1'!$H6</f>
        <v>1</v>
      </c>
      <c r="X100" s="252"/>
      <c r="Y100" s="217">
        <f>S96</f>
        <v>0</v>
      </c>
      <c r="Z100" s="197"/>
      <c r="AA100" s="257"/>
      <c r="AB100" s="252"/>
      <c r="AC100" s="252"/>
      <c r="AD100" s="252"/>
      <c r="AE100" s="252"/>
      <c r="AF100" s="252"/>
      <c r="AG100" s="252"/>
      <c r="AH100" s="252"/>
      <c r="AI100" s="252"/>
      <c r="AJ100" s="252"/>
      <c r="AK100" s="265"/>
      <c r="AL100" s="418"/>
    </row>
    <row r="101" spans="1:38" ht="12">
      <c r="A101" s="274"/>
      <c r="B101" s="252"/>
      <c r="C101" s="191">
        <f>'Load Duration Curves'!B26</f>
        <v>0.15000000000000099</v>
      </c>
      <c r="D101" s="234">
        <f ca="1">'Load Duration Curves'!E26</f>
        <v>0.99311176166712511</v>
      </c>
      <c r="E101" s="235">
        <f ca="1">'Load Duration Curves'!F26</f>
        <v>4361.7468572420139</v>
      </c>
      <c r="F101" s="252"/>
      <c r="G101" s="252"/>
      <c r="H101" s="252"/>
      <c r="I101" s="252"/>
      <c r="J101" s="252"/>
      <c r="K101" s="217">
        <f t="shared" si="18"/>
        <v>0.9</v>
      </c>
      <c r="L101" s="241">
        <f t="shared" ca="1" si="19"/>
        <v>15.157125456760065</v>
      </c>
      <c r="M101" s="197">
        <f t="shared" si="20"/>
        <v>27.30832081653465</v>
      </c>
      <c r="N101" s="252"/>
      <c r="O101" s="257"/>
      <c r="P101" s="252"/>
      <c r="Q101" s="217">
        <f t="shared" ref="Q101:Q121" si="21">K97</f>
        <v>0.99</v>
      </c>
      <c r="R101" s="197" t="str">
        <f>IF($M$97-$I$174&gt;0,((($M$96+$M$97)/2)-$I$174)*($L$97-$L$96),IF((($M$96-$I$174)*($M$97-$I$174)&lt;0),(($L$97-$L$96)/($M$96-$M$97))*(($M$96-$I$174)^2)*0.5,""))</f>
        <v/>
      </c>
      <c r="S101" s="253"/>
      <c r="T101" s="252"/>
      <c r="U101" s="217">
        <f t="shared" ref="U101:U123" si="22">O97</f>
        <v>0</v>
      </c>
      <c r="V101" s="197">
        <f ca="1">IF($M$97-$I$175&gt;0,((($M$96+$M$97)/2)-$I$175)*($L$97-$L$96),IF((($M$96-$I$175)*($M$97-$I$175)&lt;0),(($L$97-$L$96)/($M$96-$M$97))*(($M$96-$I$175)^2)*0.5,""))</f>
        <v>8.9726811853272181</v>
      </c>
      <c r="W101" s="252" t="b">
        <f ca="1">V101='E@R N-1'!$H7</f>
        <v>1</v>
      </c>
      <c r="X101" s="252"/>
      <c r="Y101" s="217">
        <f t="shared" ref="Y101:Y123" si="23">S97</f>
        <v>0</v>
      </c>
      <c r="Z101" s="197">
        <f ca="1">IF($M$97-$I$176&gt;0,((($M$96+$M$97)/2)-$I$176)*($L$97-$L$96),IF((($M$96-$I$176)*($M$97-$I$176)&lt;0),(($L$97-$L$96)/($M$96-$M$97))*(($M$96-$I$176)^2)*0.5,""))</f>
        <v>8.9726811853272181</v>
      </c>
      <c r="AA101" s="257"/>
      <c r="AB101" s="252"/>
      <c r="AC101" s="252"/>
      <c r="AD101" s="252"/>
      <c r="AE101" s="252"/>
      <c r="AF101" s="252"/>
      <c r="AG101" s="252"/>
      <c r="AH101" s="252"/>
      <c r="AI101" s="252"/>
      <c r="AJ101" s="252"/>
      <c r="AK101" s="265"/>
      <c r="AL101" s="418"/>
    </row>
    <row r="102" spans="1:38" ht="12">
      <c r="A102" s="274"/>
      <c r="B102" s="252"/>
      <c r="C102" s="191">
        <f>'Load Duration Curves'!B27</f>
        <v>0.100000000000001</v>
      </c>
      <c r="D102" s="234">
        <f ca="1">'Load Duration Curves'!E27</f>
        <v>0.99629757189616042</v>
      </c>
      <c r="E102" s="235">
        <f ca="1">'Load Duration Curves'!F27</f>
        <v>4375.7389357679367</v>
      </c>
      <c r="F102" s="252"/>
      <c r="G102" s="252"/>
      <c r="H102" s="252"/>
      <c r="I102" s="252"/>
      <c r="J102" s="252"/>
      <c r="K102" s="217">
        <f t="shared" si="18"/>
        <v>0.85</v>
      </c>
      <c r="L102" s="241">
        <f t="shared" ca="1" si="19"/>
        <v>39.527405602923203</v>
      </c>
      <c r="M102" s="197">
        <f t="shared" si="20"/>
        <v>25.791191882282725</v>
      </c>
      <c r="N102" s="252"/>
      <c r="O102" s="257"/>
      <c r="P102" s="252"/>
      <c r="Q102" s="217">
        <f t="shared" si="21"/>
        <v>0.98</v>
      </c>
      <c r="R102" s="197" t="str">
        <f>IF($M$98-$I$174&gt;0,((($M$97+$M$98)/2)-$I$174)*($L$98-$L$97),IF((($M$97-$I$174)*($M$98-$I$174)&lt;0),(($L$98-$L$97)/($M$97-$M$98))*(($M$97-$I$174)^2)*0.5,""))</f>
        <v/>
      </c>
      <c r="S102" s="253"/>
      <c r="T102" s="252"/>
      <c r="U102" s="217">
        <f t="shared" si="22"/>
        <v>0</v>
      </c>
      <c r="V102" s="197">
        <f ca="1">IF($M$98-$I$175&gt;0,((($M$97+$M$98)/2)-$I$175)*($L$98-$L$97),IF((($M$97-$I$175)*($M$98-$I$175)&lt;0),(($L$98-$L$97)/($M$97-$M$98))*(($M$97-$I$175)^2)*0.5,""))</f>
        <v>17.765006969944341</v>
      </c>
      <c r="W102" s="252" t="b">
        <f ca="1">V102='E@R N-1'!$H8</f>
        <v>1</v>
      </c>
      <c r="X102" s="252"/>
      <c r="Y102" s="217">
        <f t="shared" si="23"/>
        <v>0</v>
      </c>
      <c r="Z102" s="197">
        <f ca="1">IF($M$98-$I$176&gt;0,((($M$97+$M$98)/2)-$I$176)*($L$98-$L$97),IF((($M$97-$I$176)*($M$98-$I$176)&lt;0),(($L$98-$L$97)/($M$97-$M$98))*(($M$97-$I$176)^2)*0.5,""))</f>
        <v>17.765006969944341</v>
      </c>
      <c r="AA102" s="257"/>
      <c r="AB102" s="252"/>
      <c r="AC102" s="252"/>
      <c r="AD102" s="252"/>
      <c r="AE102" s="252"/>
      <c r="AF102" s="252"/>
      <c r="AG102" s="252"/>
      <c r="AH102" s="252"/>
      <c r="AI102" s="252"/>
      <c r="AJ102" s="252"/>
      <c r="AK102" s="265"/>
      <c r="AL102" s="418"/>
    </row>
    <row r="103" spans="1:38" ht="12">
      <c r="A103" s="274"/>
      <c r="B103" s="252"/>
      <c r="C103" s="191">
        <f>'Load Duration Curves'!B28</f>
        <v>5.0000000000001002E-2</v>
      </c>
      <c r="D103" s="234">
        <f ca="1">'Load Duration Curves'!E28</f>
        <v>0.99681418977113911</v>
      </c>
      <c r="E103" s="235">
        <f ca="1">'Load Duration Curves'!F28</f>
        <v>4378.007921474843</v>
      </c>
      <c r="F103" s="252"/>
      <c r="G103" s="252"/>
      <c r="H103" s="252"/>
      <c r="I103" s="252"/>
      <c r="J103" s="252"/>
      <c r="K103" s="217">
        <f t="shared" si="18"/>
        <v>0.8</v>
      </c>
      <c r="L103" s="241">
        <f t="shared" ca="1" si="19"/>
        <v>110.5578562728377</v>
      </c>
      <c r="M103" s="197">
        <f t="shared" si="20"/>
        <v>24.274062948030803</v>
      </c>
      <c r="N103" s="252"/>
      <c r="O103" s="257"/>
      <c r="P103" s="252"/>
      <c r="Q103" s="217">
        <f t="shared" si="21"/>
        <v>0.97</v>
      </c>
      <c r="R103" s="197" t="str">
        <f>IF($M$99-$I$174&gt;0,((($M$98+$M$99)/2)-$I$174)*($L$99-$L$98),IF((($M$98-$I$174)*($M$99-$I$174)&lt;0),(($L$99-$L$98)/($M$98-$M$99))*(($M$98-$I$174)^2)*0.5,""))</f>
        <v/>
      </c>
      <c r="S103" s="253"/>
      <c r="T103" s="252"/>
      <c r="U103" s="217">
        <f t="shared" si="22"/>
        <v>0</v>
      </c>
      <c r="V103" s="197">
        <f ca="1">IF($M$99-$I$175&gt;0,((($M$98+$M$99)/2)-$I$175)*($L$99-$L$98),IF((($M$98-$I$175)*($M$99-$I$175)&lt;0),(($L$99-$L$98)/($M$98-$M$99))*(($M$98-$I$175)^2)*0.5,""))</f>
        <v>26.376977353851366</v>
      </c>
      <c r="W103" s="252" t="b">
        <f ca="1">V103='E@R N-1'!$H9</f>
        <v>1</v>
      </c>
      <c r="X103" s="252"/>
      <c r="Y103" s="217">
        <f t="shared" si="23"/>
        <v>0</v>
      </c>
      <c r="Z103" s="197">
        <f ca="1">IF($M$99-$I$176&gt;0,((($M$98+$M$99)/2)-$I$176)*($L$99-$L$98),IF((($M$98-$I$176)*($M$99-$I$176)&lt;0),(($L$99-$L$98)/($M$98-$M$99))*(($M$98-$I$176)^2)*0.5,""))</f>
        <v>26.376977353851366</v>
      </c>
      <c r="AA103" s="257"/>
      <c r="AB103" s="252"/>
      <c r="AC103" s="252"/>
      <c r="AD103" s="252"/>
      <c r="AE103" s="252"/>
      <c r="AF103" s="252"/>
      <c r="AG103" s="252"/>
      <c r="AH103" s="252"/>
      <c r="AI103" s="252"/>
      <c r="AJ103" s="252"/>
      <c r="AK103" s="265"/>
      <c r="AL103" s="418"/>
    </row>
    <row r="104" spans="1:38" ht="12">
      <c r="A104" s="274"/>
      <c r="B104" s="252"/>
      <c r="C104" s="191">
        <f>'Load Duration Curves'!B29</f>
        <v>9.9920072216264108E-16</v>
      </c>
      <c r="D104" s="234">
        <f ca="1">'Load Duration Curves'!E29</f>
        <v>0.99707249870862846</v>
      </c>
      <c r="E104" s="235">
        <f ca="1">'Load Duration Curves'!F29</f>
        <v>4379.1424143282966</v>
      </c>
      <c r="F104" s="252"/>
      <c r="G104" s="252"/>
      <c r="H104" s="252"/>
      <c r="I104" s="252"/>
      <c r="J104" s="252"/>
      <c r="K104" s="217">
        <f t="shared" si="18"/>
        <v>0.75</v>
      </c>
      <c r="L104" s="241">
        <f t="shared" ca="1" si="19"/>
        <v>244.29719853837253</v>
      </c>
      <c r="M104" s="197">
        <f t="shared" ref="M104:M119" si="24">K104*$H$38</f>
        <v>22.756934013778874</v>
      </c>
      <c r="N104" s="252"/>
      <c r="O104" s="257"/>
      <c r="P104" s="252"/>
      <c r="Q104" s="217">
        <f t="shared" si="21"/>
        <v>0.95</v>
      </c>
      <c r="R104" s="197" t="str">
        <f>IF($M$100-$I$174&gt;0,((($M$99+$M$100)/2)-$I$174)*($L$100-$L$99),IF((($M$99-$I$174)*($M$100-$I$174)&lt;0),(($L$100-$L$99)/($M$99-$M$100))*(($M$99-$I$174)^2)*0.5,""))</f>
        <v/>
      </c>
      <c r="S104" s="253"/>
      <c r="T104" s="252"/>
      <c r="U104" s="217">
        <f t="shared" si="22"/>
        <v>0</v>
      </c>
      <c r="V104" s="197">
        <f ca="1">IF($M$100-$I$175&gt;0,((($M$99+$M$100)/2)-$I$175)*($L$100-$L$99),IF((($M$99-$I$175)*($M$100-$I$175)&lt;0),(($L$100-$L$99)/($M$99-$M$100))*(($M$99-$I$175)^2)*0.5,""))</f>
        <v>77.913533106760951</v>
      </c>
      <c r="W104" s="252" t="b">
        <f ca="1">V104='E@R N-1'!$H10</f>
        <v>1</v>
      </c>
      <c r="X104" s="252"/>
      <c r="Y104" s="217">
        <f t="shared" si="23"/>
        <v>0</v>
      </c>
      <c r="Z104" s="197">
        <f ca="1">IF($M$100-$I$176&gt;0,((($M$99+$M$100)/2)-$I$176)*($L$100-$L$99),IF((($M$99-$I$176)*($M$100-$I$176)&lt;0),(($L$100-$L$99)/($M$99-$M$100))*(($M$99-$I$176)^2)*0.5,""))</f>
        <v>77.913533106760951</v>
      </c>
      <c r="AA104" s="257"/>
      <c r="AB104" s="252"/>
      <c r="AC104" s="252"/>
      <c r="AD104" s="252"/>
      <c r="AE104" s="252"/>
      <c r="AF104" s="252"/>
      <c r="AG104" s="252"/>
      <c r="AH104" s="252"/>
      <c r="AI104" s="252"/>
      <c r="AJ104" s="252"/>
      <c r="AK104" s="265"/>
      <c r="AL104" s="418"/>
    </row>
    <row r="105" spans="1:38" ht="12">
      <c r="A105" s="274"/>
      <c r="B105" s="252"/>
      <c r="C105" s="192"/>
      <c r="D105" s="193"/>
      <c r="E105" s="194"/>
      <c r="F105" s="252"/>
      <c r="G105" s="252"/>
      <c r="H105" s="252"/>
      <c r="I105" s="252"/>
      <c r="J105" s="252"/>
      <c r="K105" s="217">
        <f t="shared" si="18"/>
        <v>0.7</v>
      </c>
      <c r="L105" s="241">
        <f t="shared" ca="1" si="19"/>
        <v>444.01461632157327</v>
      </c>
      <c r="M105" s="197">
        <f t="shared" si="24"/>
        <v>21.239805079526949</v>
      </c>
      <c r="N105" s="252"/>
      <c r="O105" s="257"/>
      <c r="P105" s="252"/>
      <c r="Q105" s="217">
        <f t="shared" si="21"/>
        <v>0.9</v>
      </c>
      <c r="R105" s="197" t="str">
        <f>IF($M$101-$I$174&gt;0,((($M$100+$M$101)/2)-$I$174)*($L$101-$L$100),IF((($M$100-$I$174)*($M$101-$I$174)&lt;0),(($L$101-$L$100)/($M$100-$M$101))*(($M$100-$I$174)^2)*0.5,""))</f>
        <v/>
      </c>
      <c r="S105" s="253"/>
      <c r="T105" s="252"/>
      <c r="U105" s="217">
        <f t="shared" si="22"/>
        <v>0</v>
      </c>
      <c r="V105" s="197">
        <f ca="1">IF($M$101-$I$175&gt;0,((($M$100+$M$101)/2)-$I$175)*($L$101-$L$100),IF((($M$100-$I$175)*($M$101-$I$175)&lt;0),(($L$101-$L$100)/($M$100-$M$101))*(($M$100-$I$175)^2)*0.5,""))</f>
        <v>300.29174218230838</v>
      </c>
      <c r="W105" s="252" t="b">
        <f ca="1">V105='E@R N-1'!$H11</f>
        <v>1</v>
      </c>
      <c r="X105" s="252"/>
      <c r="Y105" s="217">
        <f t="shared" si="23"/>
        <v>0</v>
      </c>
      <c r="Z105" s="197">
        <f ca="1">IF($M$101-$I$176&gt;0,((($M$100+$M$101)/2)-$I$176)*($L$101-$L$100),IF((($M$100-$I$176)*($M$101-$I$176)&lt;0),(($L$101-$L$100)/($M$100-$M$101))*(($M$100-$I$176)^2)*0.5,""))</f>
        <v>300.29174218230838</v>
      </c>
      <c r="AA105" s="257"/>
      <c r="AB105" s="252"/>
      <c r="AC105" s="252"/>
      <c r="AD105" s="252"/>
      <c r="AE105" s="252"/>
      <c r="AF105" s="252"/>
      <c r="AG105" s="252"/>
      <c r="AH105" s="252"/>
      <c r="AI105" s="252"/>
      <c r="AJ105" s="252"/>
      <c r="AK105" s="265"/>
      <c r="AL105" s="418"/>
    </row>
    <row r="106" spans="1:38" ht="12">
      <c r="A106" s="274"/>
      <c r="B106" s="252"/>
      <c r="C106" s="252"/>
      <c r="D106" s="252"/>
      <c r="E106" s="252"/>
      <c r="F106" s="252"/>
      <c r="G106" s="252"/>
      <c r="H106" s="252"/>
      <c r="I106" s="252"/>
      <c r="J106" s="252"/>
      <c r="K106" s="217">
        <f t="shared" si="18"/>
        <v>0.65</v>
      </c>
      <c r="L106" s="241">
        <f t="shared" ca="1" si="19"/>
        <v>770.33861144943626</v>
      </c>
      <c r="M106" s="197">
        <f t="shared" si="24"/>
        <v>19.722676145275027</v>
      </c>
      <c r="N106" s="252"/>
      <c r="O106" s="257"/>
      <c r="P106" s="252"/>
      <c r="Q106" s="217">
        <f t="shared" si="21"/>
        <v>0.85</v>
      </c>
      <c r="R106" s="197" t="str">
        <f>IF($M$102-$I$174&gt;0,((($M$101+$M$102)/2)-$I$174)*($L$102-$L$101),IF((($M$101-$I$174)*($M$102-$I$174)&lt;0),(($L$102-$L$101)/($M$101-$M$102))*(($M$101-$I$174)^2)*0.5,""))</f>
        <v/>
      </c>
      <c r="S106" s="253"/>
      <c r="T106" s="252"/>
      <c r="U106" s="217">
        <f t="shared" si="22"/>
        <v>0</v>
      </c>
      <c r="V106" s="197">
        <f ca="1">IF($M$102-$I$175&gt;0,((($M$101+$M$102)/2)-$I$175)*($L$102-$L$101),IF((($M$101-$I$175)*($M$102-$I$175)&lt;0),(($L$102-$L$101)/($M$101-$M$102))*(($M$101-$I$175)^2)*0.5,""))</f>
        <v>647.02500004746332</v>
      </c>
      <c r="W106" s="252" t="b">
        <f ca="1">V106='E@R N-1'!$H12</f>
        <v>1</v>
      </c>
      <c r="X106" s="252"/>
      <c r="Y106" s="217">
        <f t="shared" si="23"/>
        <v>0</v>
      </c>
      <c r="Z106" s="197">
        <f ca="1">IF($M$102-$I$176&gt;0,((($M$101+$M$102)/2)-$I$176)*($L$102-$L$101),IF((($M$101-$I$176)*($M$102-$I$176)&lt;0),(($L$102-$L$101)/($M$101-$M$102))*(($M$101-$I$176)^2)*0.5,""))</f>
        <v>647.02500004746332</v>
      </c>
      <c r="AA106" s="257"/>
      <c r="AB106" s="252"/>
      <c r="AC106" s="252"/>
      <c r="AD106" s="252"/>
      <c r="AE106" s="252"/>
      <c r="AF106" s="252"/>
      <c r="AG106" s="252"/>
      <c r="AH106" s="252"/>
      <c r="AI106" s="252"/>
      <c r="AJ106" s="252"/>
      <c r="AK106" s="265"/>
      <c r="AL106" s="418"/>
    </row>
    <row r="107" spans="1:38" ht="12">
      <c r="A107" s="274"/>
      <c r="B107" s="252"/>
      <c r="C107" s="252"/>
      <c r="D107" s="252"/>
      <c r="E107" s="252"/>
      <c r="F107" s="252"/>
      <c r="G107" s="252"/>
      <c r="H107" s="252"/>
      <c r="I107" s="252"/>
      <c r="J107" s="252"/>
      <c r="K107" s="217">
        <f t="shared" si="18"/>
        <v>0.6</v>
      </c>
      <c r="L107" s="241">
        <f t="shared" ca="1" si="19"/>
        <v>1209.3008526186729</v>
      </c>
      <c r="M107" s="197">
        <f t="shared" si="24"/>
        <v>18.205547211023099</v>
      </c>
      <c r="N107" s="252"/>
      <c r="O107" s="257"/>
      <c r="P107" s="252"/>
      <c r="Q107" s="217">
        <f t="shared" si="21"/>
        <v>0.8</v>
      </c>
      <c r="R107" s="197" t="str">
        <f>IF($M$103-$I$174&gt;0,((($M$102+$M$103)/2)-$I$174)*($L$103-$L$102),IF((($M$102-$I$174)*($M$103-$I$174)&lt;0),(($L$103-$L$102)/($M$102-$M$103))*(($M$102-$I$174)^2)*0.5,""))</f>
        <v/>
      </c>
      <c r="S107" s="253"/>
      <c r="T107" s="252"/>
      <c r="U107" s="217">
        <f t="shared" si="22"/>
        <v>0</v>
      </c>
      <c r="V107" s="197">
        <f ca="1">IF($M$103-$I$175&gt;0,((($M$102+$M$103)/2)-$I$175)*($L$103-$L$102),IF((($M$102-$I$175)*($M$103-$I$175)&lt;0),(($L$103-$L$102)/($M$102-$M$103))*(($M$102-$I$175)^2)*0.5,""))</f>
        <v>1778.0788067506419</v>
      </c>
      <c r="W107" s="252" t="b">
        <f ca="1">V107='E@R N-1'!$H13</f>
        <v>1</v>
      </c>
      <c r="X107" s="252"/>
      <c r="Y107" s="217">
        <f t="shared" si="23"/>
        <v>0</v>
      </c>
      <c r="Z107" s="197">
        <f ca="1">IF($M$103-$I$176&gt;0,((($M$102+$M$103)/2)-$I$176)*($L$103-$L$102),IF((($M$102-$I$176)*($M$103-$I$176)&lt;0),(($L$103-$L$102)/($M$102-$M$103))*(($M$102-$I$176)^2)*0.5,""))</f>
        <v>1778.0788067506419</v>
      </c>
      <c r="AA107" s="257"/>
      <c r="AB107" s="252"/>
      <c r="AC107" s="252"/>
      <c r="AD107" s="252"/>
      <c r="AE107" s="252"/>
      <c r="AF107" s="252"/>
      <c r="AG107" s="252"/>
      <c r="AH107" s="252"/>
      <c r="AI107" s="252"/>
      <c r="AJ107" s="252"/>
      <c r="AK107" s="265"/>
      <c r="AL107" s="418"/>
    </row>
    <row r="108" spans="1:38" ht="12">
      <c r="A108" s="274"/>
      <c r="B108" s="252"/>
      <c r="C108" s="426" t="s">
        <v>153</v>
      </c>
      <c r="D108" s="427"/>
      <c r="E108" s="428"/>
      <c r="F108" s="252"/>
      <c r="G108" s="252"/>
      <c r="H108" s="252"/>
      <c r="I108" s="252"/>
      <c r="J108" s="252"/>
      <c r="K108" s="217">
        <f t="shared" si="18"/>
        <v>0.55000000000000104</v>
      </c>
      <c r="L108" s="241">
        <f t="shared" ca="1" si="19"/>
        <v>1757.6321559072592</v>
      </c>
      <c r="M108" s="197">
        <f t="shared" si="24"/>
        <v>16.688418276771205</v>
      </c>
      <c r="N108" s="252"/>
      <c r="O108" s="257"/>
      <c r="P108" s="252"/>
      <c r="Q108" s="217">
        <f t="shared" si="21"/>
        <v>0.75</v>
      </c>
      <c r="R108" s="197" t="str">
        <f>IF($M$104-$I$174&gt;0,((($M$103+$M$104)/2)-$I$174)*($L$104-$L$103),IF((($M$103-$I$174)*($M$104-$I$174)&lt;0),(($L$104-$L$103)/($M$103-$M$104))*(($M$103-$I$174)^2)*0.5,""))</f>
        <v/>
      </c>
      <c r="S108" s="253"/>
      <c r="T108" s="252"/>
      <c r="U108" s="217">
        <f t="shared" si="22"/>
        <v>0</v>
      </c>
      <c r="V108" s="197">
        <f ca="1">IF($M$104-$I$175&gt;0,((($M$103+$M$104)/2)-$I$175)*($L$104-$L$103),IF((($M$103-$I$175)*($M$104-$I$175)&lt;0),(($L$104-$L$103)/($M$103-$M$104))*(($M$103-$I$175)^2)*0.5,""))</f>
        <v>3144.9472998823967</v>
      </c>
      <c r="W108" s="252" t="b">
        <f ca="1">V108='E@R N-1'!$H14</f>
        <v>1</v>
      </c>
      <c r="X108" s="252"/>
      <c r="Y108" s="217">
        <f t="shared" si="23"/>
        <v>0</v>
      </c>
      <c r="Z108" s="197">
        <f ca="1">IF($M$104-$I$176&gt;0,((($M$103+$M$104)/2)-$I$176)*($L$104-$L$103),IF((($M$103-$I$176)*($M$104-$I$176)&lt;0),(($L$104-$L$103)/($M$103-$M$104))*(($M$103-$I$176)^2)*0.5,""))</f>
        <v>3144.9472998823967</v>
      </c>
      <c r="AA108" s="257"/>
      <c r="AB108" s="252"/>
      <c r="AC108" s="252"/>
      <c r="AD108" s="252"/>
      <c r="AE108" s="252"/>
      <c r="AF108" s="252"/>
      <c r="AG108" s="252"/>
      <c r="AH108" s="252"/>
      <c r="AI108" s="252"/>
      <c r="AJ108" s="252"/>
      <c r="AK108" s="265"/>
      <c r="AL108" s="418"/>
    </row>
    <row r="109" spans="1:38" ht="12">
      <c r="A109" s="274"/>
      <c r="B109" s="252"/>
      <c r="C109" s="429"/>
      <c r="D109" s="430"/>
      <c r="E109" s="431"/>
      <c r="F109" s="252"/>
      <c r="G109" s="252"/>
      <c r="H109" s="252"/>
      <c r="I109" s="252"/>
      <c r="J109" s="252"/>
      <c r="K109" s="217">
        <f t="shared" si="18"/>
        <v>0.500000000000001</v>
      </c>
      <c r="L109" s="241">
        <f t="shared" ca="1" si="19"/>
        <v>2378.4799025575876</v>
      </c>
      <c r="M109" s="197">
        <f t="shared" si="24"/>
        <v>15.17128934251928</v>
      </c>
      <c r="N109" s="252"/>
      <c r="O109" s="257"/>
      <c r="P109" s="252"/>
      <c r="Q109" s="217">
        <f t="shared" si="21"/>
        <v>0.7</v>
      </c>
      <c r="R109" s="197" t="str">
        <f>IF($M$105-$I$174&gt;0,((($M$104+$M$105)/2)-$I$174)*($L$105-$L$104),IF((($M$104-$I$174)*($M$105-$I$174)&lt;0),(($L$105-$L$104)/($M$104-$M$105))*(($M$104-$I$174)^2)*0.5,""))</f>
        <v/>
      </c>
      <c r="S109" s="253"/>
      <c r="T109" s="252"/>
      <c r="U109" s="217">
        <f t="shared" si="22"/>
        <v>0</v>
      </c>
      <c r="V109" s="197">
        <f ca="1">IF($M$105-$I$175&gt;0,((($M$104+$M$105)/2)-$I$175)*($L$105-$L$104),IF((($M$104-$I$175)*($M$105-$I$175)&lt;0),(($L$105-$L$104)/($M$104-$M$105))*(($M$104-$I$175)^2)*0.5,""))</f>
        <v>4393.4575612981198</v>
      </c>
      <c r="W109" s="252" t="b">
        <f ca="1">V109='E@R N-1'!$H15</f>
        <v>1</v>
      </c>
      <c r="X109" s="252"/>
      <c r="Y109" s="217">
        <f t="shared" si="23"/>
        <v>0</v>
      </c>
      <c r="Z109" s="197">
        <f ca="1">IF($M$105-$I$176&gt;0,((($M$104+$M$105)/2)-$I$176)*($L$105-$L$104),IF((($M$104-$I$176)*($M$105-$I$176)&lt;0),(($L$105-$L$104)/($M$104-$M$105))*(($M$104-$I$176)^2)*0.5,""))</f>
        <v>4393.4575612981198</v>
      </c>
      <c r="AA109" s="257"/>
      <c r="AB109" s="252"/>
      <c r="AC109" s="252"/>
      <c r="AD109" s="252"/>
      <c r="AE109" s="252"/>
      <c r="AF109" s="252"/>
      <c r="AG109" s="252"/>
      <c r="AH109" s="252"/>
      <c r="AI109" s="252"/>
      <c r="AJ109" s="252"/>
      <c r="AK109" s="265"/>
      <c r="AL109" s="418"/>
    </row>
    <row r="110" spans="1:38" ht="12">
      <c r="A110" s="274"/>
      <c r="B110" s="252"/>
      <c r="C110" s="195" t="s">
        <v>147</v>
      </c>
      <c r="D110" s="196" t="s">
        <v>160</v>
      </c>
      <c r="E110" s="197" t="s">
        <v>159</v>
      </c>
      <c r="F110" s="252"/>
      <c r="G110" s="252"/>
      <c r="H110" s="252"/>
      <c r="I110" s="252"/>
      <c r="J110" s="252"/>
      <c r="K110" s="217">
        <f t="shared" si="18"/>
        <v>0.45000000000000101</v>
      </c>
      <c r="L110" s="241">
        <f t="shared" ca="1" si="19"/>
        <v>3003.7856272834333</v>
      </c>
      <c r="M110" s="197">
        <f t="shared" si="24"/>
        <v>13.654160408267355</v>
      </c>
      <c r="N110" s="252"/>
      <c r="O110" s="257"/>
      <c r="P110" s="252"/>
      <c r="Q110" s="217">
        <f t="shared" si="21"/>
        <v>0.65</v>
      </c>
      <c r="R110" s="197" t="str">
        <f>IF($M$106-$I$174&gt;0,((($M$105+$M$106)/2)-$I$174)*($L$106-$L$105),IF((($M$105-$I$174)*($M$106-$I$174)&lt;0),(($L$106-$L$105)/($M$105-$M$106))*(($M$105-$I$174)^2)*0.5,""))</f>
        <v/>
      </c>
      <c r="S110" s="253"/>
      <c r="T110" s="252"/>
      <c r="U110" s="217">
        <f t="shared" si="22"/>
        <v>0</v>
      </c>
      <c r="V110" s="197">
        <f ca="1">IF($M$106-$I$175&gt;0,((($M$105+$M$106)/2)-$I$175)*($L$106-$L$105),IF((($M$105-$I$175)*($M$106-$I$175)&lt;0),(($L$106-$L$105)/($M$105-$M$106))*(($M$105-$I$175)^2)*0.5,""))</f>
        <v>6683.52026181373</v>
      </c>
      <c r="W110" s="252" t="b">
        <f ca="1">V110='E@R N-1'!$H16</f>
        <v>1</v>
      </c>
      <c r="X110" s="252"/>
      <c r="Y110" s="217">
        <f t="shared" si="23"/>
        <v>0</v>
      </c>
      <c r="Z110" s="197">
        <f ca="1">IF($M$106-$I$176&gt;0,((($M$105+$M$106)/2)-$I$176)*($L$106-$L$105),IF((($M$105-$I$176)*($M$106-$I$176)&lt;0),(($L$106-$L$105)/($M$105-$M$106))*(($M$105-$I$176)^2)*0.5,""))</f>
        <v>6683.52026181373</v>
      </c>
      <c r="AA110" s="257"/>
      <c r="AB110" s="252"/>
      <c r="AC110" s="252"/>
      <c r="AD110" s="252"/>
      <c r="AE110" s="252"/>
      <c r="AF110" s="252"/>
      <c r="AG110" s="252"/>
      <c r="AH110" s="252"/>
      <c r="AI110" s="252"/>
      <c r="AJ110" s="252"/>
      <c r="AK110" s="265"/>
      <c r="AL110" s="418"/>
    </row>
    <row r="111" spans="1:38" ht="12">
      <c r="A111" s="274"/>
      <c r="B111" s="252"/>
      <c r="C111" s="198">
        <f>'Load Duration Curves'!B35</f>
        <v>1</v>
      </c>
      <c r="D111" s="236">
        <f ca="1">'Load Duration Curves'!C35</f>
        <v>0</v>
      </c>
      <c r="E111" s="237">
        <f ca="1">'Load Duration Curves'!D35</f>
        <v>0</v>
      </c>
      <c r="F111" s="287"/>
      <c r="G111" s="288"/>
      <c r="H111" s="288"/>
      <c r="I111" s="288"/>
      <c r="J111" s="289"/>
      <c r="K111" s="217">
        <f t="shared" si="18"/>
        <v>0.40000000000000102</v>
      </c>
      <c r="L111" s="241">
        <f t="shared" ca="1" si="19"/>
        <v>3548.2533495732378</v>
      </c>
      <c r="M111" s="197">
        <f t="shared" si="24"/>
        <v>12.137031474015432</v>
      </c>
      <c r="N111" s="252"/>
      <c r="O111" s="257"/>
      <c r="P111" s="252"/>
      <c r="Q111" s="217">
        <f t="shared" si="21"/>
        <v>0.6</v>
      </c>
      <c r="R111" s="197" t="str">
        <f>IF($M$107-$I$174&gt;0,((($M$106+$M$107)/2)-$I$174)*($L$107-$L$106),IF((($M$106-$I$174)*($M$107-$I$174)&lt;0),(($L$107-$L$106)/($M$106-$M$107))*(($M$106-$I$174)^2)*0.5,""))</f>
        <v/>
      </c>
      <c r="S111" s="253"/>
      <c r="T111" s="252"/>
      <c r="U111" s="217">
        <f t="shared" si="22"/>
        <v>0</v>
      </c>
      <c r="V111" s="197">
        <f ca="1">IF($M$107-$I$175&gt;0,((($M$106+$M$107)/2)-$I$175)*($L$107-$L$106),IF((($M$106-$I$175)*($M$107-$I$175)&lt;0),(($L$107-$L$106)/($M$106-$M$107))*(($M$106-$I$175)^2)*0.5,""))</f>
        <v>8324.5289640240062</v>
      </c>
      <c r="W111" s="252" t="b">
        <f ca="1">V111='E@R N-1'!$H17</f>
        <v>1</v>
      </c>
      <c r="X111" s="252"/>
      <c r="Y111" s="217">
        <f t="shared" si="23"/>
        <v>0</v>
      </c>
      <c r="Z111" s="197">
        <f ca="1">IF($M$107-$I$176&gt;0,((($M$106+$M$107)/2)-$I$176)*($L$107-$L$106),IF((($M$106-$I$176)*($M$107-$I$176)&lt;0),(($L$107-$L$106)/($M$106-$M$107))*(($M$106-$I$176)^2)*0.5,""))</f>
        <v>8324.5289640240062</v>
      </c>
      <c r="AA111" s="257"/>
      <c r="AB111" s="252"/>
      <c r="AC111" s="252"/>
      <c r="AD111" s="252"/>
      <c r="AE111" s="252"/>
      <c r="AF111" s="252"/>
      <c r="AG111" s="252"/>
      <c r="AH111" s="252"/>
      <c r="AI111" s="252"/>
      <c r="AJ111" s="252"/>
      <c r="AK111" s="265"/>
      <c r="AL111" s="418"/>
    </row>
    <row r="112" spans="1:38" ht="12">
      <c r="A112" s="274"/>
      <c r="B112" s="252"/>
      <c r="C112" s="198">
        <f>'Load Duration Curves'!B36</f>
        <v>0.99</v>
      </c>
      <c r="D112" s="236">
        <f ca="1">'Load Duration Curves'!C36</f>
        <v>6.766815536608472E-5</v>
      </c>
      <c r="E112" s="237">
        <f ca="1">'Load Duration Curves'!D36</f>
        <v>0.2971985383678441</v>
      </c>
      <c r="F112" s="252"/>
      <c r="G112" s="252"/>
      <c r="H112" s="252"/>
      <c r="I112" s="252"/>
      <c r="J112" s="252"/>
      <c r="K112" s="217">
        <f t="shared" si="18"/>
        <v>0.35000000000000098</v>
      </c>
      <c r="L112" s="241">
        <f t="shared" ca="1" si="19"/>
        <v>3927.7758830689149</v>
      </c>
      <c r="M112" s="197">
        <f t="shared" si="24"/>
        <v>10.619902539763505</v>
      </c>
      <c r="N112" s="252"/>
      <c r="O112" s="289"/>
      <c r="P112" s="289"/>
      <c r="Q112" s="217">
        <f t="shared" si="21"/>
        <v>0.55000000000000104</v>
      </c>
      <c r="R112" s="197" t="str">
        <f>IF($M$108-$I$174&gt;0,((($M$107+$M$108)/2)-$I$174)*($L$108-$L$107),IF((($M$107-$I$174)*($M$108-$I$174)&lt;0),(($L$108-$L$107)/($M$107-$M$108))*(($M$107-$I$174)^2)*0.5,""))</f>
        <v/>
      </c>
      <c r="S112" s="253"/>
      <c r="T112" s="252"/>
      <c r="U112" s="217">
        <f t="shared" si="22"/>
        <v>0</v>
      </c>
      <c r="V112" s="197">
        <f ca="1">IF($M$108-$I$175&gt;0,((($M$107+$M$108)/2)-$I$175)*($L$108-$L$107),IF((($M$107-$I$175)*($M$108-$I$175)&lt;0),(($L$108-$L$107)/($M$107-$M$108))*(($M$107-$I$175)^2)*0.5,""))</f>
        <v>9566.7267864145997</v>
      </c>
      <c r="W112" s="252" t="b">
        <f ca="1">V112='E@R N-1'!$H18</f>
        <v>1</v>
      </c>
      <c r="X112" s="255"/>
      <c r="Y112" s="217">
        <f t="shared" si="23"/>
        <v>0</v>
      </c>
      <c r="Z112" s="197">
        <f ca="1">IF($M$108-$I$176&gt;0,((($M$107+$M$108)/2)-$I$176)*($L$108-$L$107),IF((($M$107-$I$176)*($M$108-$I$176)&lt;0),(($L$108-$L$107)/($M$107-$M$108))*(($M$107-$I$176)^2)*0.5,""))</f>
        <v>9566.7267864145997</v>
      </c>
      <c r="AA112" s="258"/>
      <c r="AB112" s="252"/>
      <c r="AC112" s="252"/>
      <c r="AD112" s="252"/>
      <c r="AE112" s="252"/>
      <c r="AF112" s="252"/>
      <c r="AG112" s="252"/>
      <c r="AH112" s="252"/>
      <c r="AI112" s="252"/>
      <c r="AJ112" s="252"/>
      <c r="AK112" s="265"/>
      <c r="AL112" s="418"/>
    </row>
    <row r="113" spans="1:38" ht="12">
      <c r="A113" s="274"/>
      <c r="B113" s="252"/>
      <c r="C113" s="198">
        <f>'Load Duration Curves'!B37</f>
        <v>0.98</v>
      </c>
      <c r="D113" s="236">
        <f ca="1">'Load Duration Curves'!C37</f>
        <v>2.0300446609825416E-4</v>
      </c>
      <c r="E113" s="237">
        <f ca="1">'Load Duration Curves'!D37</f>
        <v>0.89159561510353225</v>
      </c>
      <c r="F113" s="252"/>
      <c r="G113" s="252"/>
      <c r="H113" s="252"/>
      <c r="I113" s="252"/>
      <c r="J113" s="252"/>
      <c r="K113" s="217">
        <f t="shared" si="18"/>
        <v>0.30000000000000099</v>
      </c>
      <c r="L113" s="241">
        <f t="shared" ca="1" si="19"/>
        <v>4135.8148599263732</v>
      </c>
      <c r="M113" s="197">
        <f t="shared" si="24"/>
        <v>9.1027736055115795</v>
      </c>
      <c r="N113" s="252"/>
      <c r="O113" s="257"/>
      <c r="P113" s="252"/>
      <c r="Q113" s="217">
        <f t="shared" si="21"/>
        <v>0.500000000000001</v>
      </c>
      <c r="R113" s="197" t="str">
        <f>IF($M$109-$I$174&gt;0,((($M$108+$M$109)/2)-$I$174)*($L$109-$L$108),IF((($M$108-$I$174)*($M$109-$I$174)&lt;0),(($L$109-$L$108)/($M$108-$M$109))*(($M$108-$I$174)^2)*0.5,""))</f>
        <v/>
      </c>
      <c r="S113" s="350"/>
      <c r="T113" s="256"/>
      <c r="U113" s="217">
        <f t="shared" si="22"/>
        <v>0</v>
      </c>
      <c r="V113" s="197">
        <f ca="1">IF($M$109-$I$175&gt;0,((($M$108+$M$109)/2)-$I$175)*($L$109-$L$108),IF((($M$108-$I$175)*($M$109-$I$175)&lt;0),(($L$109-$L$108)/($M$108-$M$109))*(($M$108-$I$175)^2)*0.5,""))</f>
        <v>9890.013842187398</v>
      </c>
      <c r="W113" s="252" t="b">
        <f ca="1">V113='E@R N-1'!$H19</f>
        <v>1</v>
      </c>
      <c r="X113" s="252"/>
      <c r="Y113" s="217">
        <f t="shared" si="23"/>
        <v>0</v>
      </c>
      <c r="Z113" s="197">
        <f ca="1">IF($M$109-$I$176&gt;0,((($M$108+$M$109)/2)-$I$176)*($L$109-$L$108),IF((($M$108-$I$176)*($M$109-$I$176)&lt;0),(($L$109-$L$108)/($M$108-$M$109))*(($M$108-$I$176)^2)*0.5,""))</f>
        <v>9890.013842187398</v>
      </c>
      <c r="AA113" s="257"/>
      <c r="AB113" s="252"/>
      <c r="AC113" s="252"/>
      <c r="AD113" s="252"/>
      <c r="AE113" s="252"/>
      <c r="AF113" s="252"/>
      <c r="AG113" s="252"/>
      <c r="AH113" s="252"/>
      <c r="AI113" s="252"/>
      <c r="AJ113" s="252"/>
      <c r="AK113" s="265"/>
      <c r="AL113" s="418"/>
    </row>
    <row r="114" spans="1:38" ht="12">
      <c r="A114" s="274"/>
      <c r="B114" s="252"/>
      <c r="C114" s="198">
        <f>'Load Duration Curves'!B38</f>
        <v>0.97</v>
      </c>
      <c r="D114" s="236">
        <f ca="1">'Load Duration Curves'!C38</f>
        <v>4.0600893219650826E-4</v>
      </c>
      <c r="E114" s="237">
        <f ca="1">'Load Duration Curves'!D38</f>
        <v>1.7831912302070643</v>
      </c>
      <c r="F114" s="252"/>
      <c r="G114" s="252"/>
      <c r="H114" s="252"/>
      <c r="I114" s="252"/>
      <c r="J114" s="252"/>
      <c r="K114" s="217">
        <f t="shared" si="18"/>
        <v>0.250000000000001</v>
      </c>
      <c r="L114" s="241">
        <f t="shared" ca="1" si="19"/>
        <v>4252.0194884281818</v>
      </c>
      <c r="M114" s="197">
        <f t="shared" si="24"/>
        <v>7.5856446712596552</v>
      </c>
      <c r="N114" s="252"/>
      <c r="O114" s="257"/>
      <c r="P114" s="252"/>
      <c r="Q114" s="217">
        <f t="shared" si="21"/>
        <v>0.45000000000000101</v>
      </c>
      <c r="R114" s="197" t="str">
        <f>IF($M$110-$I$174&gt;0,((($M$109+$M$110)/2)-$I$174)*($L$110-$L$109),IF((($M$109-$I$174)*($M$110-$I$174)&lt;0),(($L$110-$L$109)/($M$109-$M$110))*(($M$109-$I$174)^2)*0.5,""))</f>
        <v/>
      </c>
      <c r="S114" s="253"/>
      <c r="T114" s="252"/>
      <c r="U114" s="217">
        <f t="shared" si="22"/>
        <v>0</v>
      </c>
      <c r="V114" s="197">
        <f ca="1">IF($M$110-$I$175&gt;0,((($M$109+$M$110)/2)-$I$175)*($L$110-$L$109),IF((($M$109-$I$175)*($M$110-$I$175)&lt;0),(($L$110-$L$109)/($M$109-$M$110))*(($M$109-$I$175)^2)*0.5,""))</f>
        <v>9012.3593734820424</v>
      </c>
      <c r="W114" s="252" t="b">
        <f ca="1">V114='E@R N-1'!$H20</f>
        <v>1</v>
      </c>
      <c r="X114" s="252"/>
      <c r="Y114" s="217">
        <f t="shared" si="23"/>
        <v>0</v>
      </c>
      <c r="Z114" s="197">
        <f ca="1">IF($M$110-$I$176&gt;0,((($M$109+$M$110)/2)-$I$176)*($L$110-$L$109),IF((($M$109-$I$176)*($M$110-$I$176)&lt;0),(($L$110-$L$109)/($M$109-$M$110))*(($M$109-$I$176)^2)*0.5,""))</f>
        <v>9012.3593734820424</v>
      </c>
      <c r="AA114" s="257"/>
      <c r="AB114" s="252"/>
      <c r="AC114" s="252"/>
      <c r="AD114" s="252"/>
      <c r="AE114" s="252"/>
      <c r="AF114" s="252"/>
      <c r="AG114" s="252"/>
      <c r="AH114" s="252"/>
      <c r="AI114" s="252"/>
      <c r="AJ114" s="252"/>
      <c r="AK114" s="265"/>
      <c r="AL114" s="418"/>
    </row>
    <row r="115" spans="1:38" ht="12">
      <c r="A115" s="274"/>
      <c r="B115" s="252"/>
      <c r="C115" s="198">
        <f>'Load Duration Curves'!B39</f>
        <v>0.95</v>
      </c>
      <c r="D115" s="236">
        <f ca="1">'Load Duration Curves'!C39</f>
        <v>1.0150223304912706E-3</v>
      </c>
      <c r="E115" s="237">
        <f ca="1">'Load Duration Curves'!D39</f>
        <v>4.4579780755176603</v>
      </c>
      <c r="F115" s="252"/>
      <c r="G115" s="252"/>
      <c r="H115" s="252"/>
      <c r="I115" s="252"/>
      <c r="J115" s="252"/>
      <c r="K115" s="217">
        <f t="shared" si="18"/>
        <v>0.20000000000000101</v>
      </c>
      <c r="L115" s="241">
        <f t="shared" ca="1" si="19"/>
        <v>4325.4275274050278</v>
      </c>
      <c r="M115" s="197">
        <f t="shared" si="24"/>
        <v>6.0685157370077309</v>
      </c>
      <c r="N115" s="252"/>
      <c r="O115" s="257"/>
      <c r="P115" s="252"/>
      <c r="Q115" s="217">
        <f t="shared" si="21"/>
        <v>0.40000000000000102</v>
      </c>
      <c r="R115" s="197" t="str">
        <f>IF($M$111-$I$174&gt;0,((($M$110+$M$111)/2)-$I$174)*($L$111-$L$110),IF((($M$110-$I$174)*($M$111-$I$174)&lt;0),(($L$111-$L$110)/($M$110-$M$111))*(($M$110-$I$174)^2)*0.5,""))</f>
        <v/>
      </c>
      <c r="S115" s="253"/>
      <c r="T115" s="252"/>
      <c r="U115" s="217">
        <f t="shared" si="22"/>
        <v>0</v>
      </c>
      <c r="V115" s="197">
        <f ca="1">IF($M$111-$I$175&gt;0,((($M$110+$M$111)/2)-$I$175)*($L$111-$L$110),IF((($M$110-$I$175)*($M$111-$I$175)&lt;0),(($L$111-$L$110)/($M$110-$M$111))*(($M$110-$I$175)^2)*0.5,""))</f>
        <v>7021.2357496429022</v>
      </c>
      <c r="W115" s="252" t="b">
        <f ca="1">V115='E@R N-1'!$H21</f>
        <v>1</v>
      </c>
      <c r="X115" s="252"/>
      <c r="Y115" s="217">
        <f t="shared" si="23"/>
        <v>0</v>
      </c>
      <c r="Z115" s="197">
        <f ca="1">IF($M$111-$I$176&gt;0,((($M$110+$M$111)/2)-$I$176)*($L$111-$L$110),IF((($M$110-$I$176)*($M$111-$I$176)&lt;0),(($L$111-$L$110)/($M$110-$M$111))*(($M$110-$I$176)^2)*0.5,""))</f>
        <v>7021.2357496429022</v>
      </c>
      <c r="AA115" s="257"/>
      <c r="AB115" s="252"/>
      <c r="AC115" s="252"/>
      <c r="AD115" s="252"/>
      <c r="AE115" s="252"/>
      <c r="AF115" s="252"/>
      <c r="AG115" s="252"/>
      <c r="AH115" s="252"/>
      <c r="AI115" s="252"/>
      <c r="AJ115" s="252"/>
      <c r="AK115" s="265"/>
      <c r="AL115" s="418"/>
    </row>
    <row r="116" spans="1:38" ht="12">
      <c r="A116" s="274"/>
      <c r="B116" s="252"/>
      <c r="C116" s="198">
        <f>'Load Duration Curves'!B40</f>
        <v>0.9</v>
      </c>
      <c r="D116" s="236">
        <f ca="1">'Load Duration Curves'!C40</f>
        <v>3.4510759236703243E-3</v>
      </c>
      <c r="E116" s="237">
        <f ca="1">'Load Duration Curves'!D40</f>
        <v>15.157125456760065</v>
      </c>
      <c r="F116" s="252"/>
      <c r="G116" s="252"/>
      <c r="H116" s="252"/>
      <c r="I116" s="252"/>
      <c r="J116" s="252"/>
      <c r="K116" s="217">
        <f t="shared" si="18"/>
        <v>0.15000000000000099</v>
      </c>
      <c r="L116" s="241">
        <f t="shared" ca="1" si="19"/>
        <v>4360.4969549324278</v>
      </c>
      <c r="M116" s="197">
        <f t="shared" si="24"/>
        <v>4.5513868027558049</v>
      </c>
      <c r="N116" s="252"/>
      <c r="O116" s="257"/>
      <c r="P116" s="252"/>
      <c r="Q116" s="217">
        <f t="shared" si="21"/>
        <v>0.35000000000000098</v>
      </c>
      <c r="R116" s="197" t="str">
        <f>IF($M$112-$I$174&gt;0,((($M$111+$M$112)/2)-$I$174)*($L$112-$L$111),IF((($M$111-$I$174)*($M$112-$I$174)&lt;0),(($L$112-$L$111)/($M$111-$M$112))*(($M$111-$I$174)^2)*0.5,""))</f>
        <v/>
      </c>
      <c r="S116" s="253"/>
      <c r="T116" s="252"/>
      <c r="U116" s="217">
        <f t="shared" si="22"/>
        <v>0</v>
      </c>
      <c r="V116" s="197">
        <f ca="1">IF($M$112-$I$175&gt;0,((($M$111+$M$112)/2)-$I$175)*($L$112-$L$111),IF((($M$111-$I$175)*($M$112-$I$175)&lt;0),(($L$112-$L$111)/($M$111-$M$112))*(($M$111-$I$175)^2)*0.5,""))</f>
        <v>4318.3846257516661</v>
      </c>
      <c r="W116" s="252" t="b">
        <f ca="1">V116='E@R N-1'!$H22</f>
        <v>1</v>
      </c>
      <c r="X116" s="252"/>
      <c r="Y116" s="217">
        <f t="shared" si="23"/>
        <v>0</v>
      </c>
      <c r="Z116" s="197">
        <f ca="1">IF($M$112-$I$176&gt;0,((($M$111+$M$112)/2)-$I$176)*($L$112-$L$111),IF((($M$111-$I$176)*($M$112-$I$176)&lt;0),(($L$112-$L$111)/($M$111-$M$112))*(($M$111-$I$176)^2)*0.5,""))</f>
        <v>4318.3846257516661</v>
      </c>
      <c r="AA116" s="257"/>
      <c r="AB116" s="252"/>
      <c r="AC116" s="252"/>
      <c r="AD116" s="252"/>
      <c r="AE116" s="252"/>
      <c r="AF116" s="252"/>
      <c r="AG116" s="252"/>
      <c r="AH116" s="252"/>
      <c r="AI116" s="252"/>
      <c r="AJ116" s="252"/>
      <c r="AK116" s="265"/>
      <c r="AL116" s="418"/>
    </row>
    <row r="117" spans="1:38" ht="12">
      <c r="A117" s="274"/>
      <c r="B117" s="252"/>
      <c r="C117" s="198">
        <f>'Load Duration Curves'!B41</f>
        <v>0.85</v>
      </c>
      <c r="D117" s="236">
        <f ca="1">'Load Duration Curves'!C41</f>
        <v>8.9998646636892544E-3</v>
      </c>
      <c r="E117" s="237">
        <f ca="1">'Load Duration Curves'!D41</f>
        <v>39.527405602923203</v>
      </c>
      <c r="F117" s="252"/>
      <c r="G117" s="252"/>
      <c r="H117" s="252"/>
      <c r="I117" s="252"/>
      <c r="J117" s="252"/>
      <c r="K117" s="217">
        <f t="shared" si="18"/>
        <v>0.100000000000001</v>
      </c>
      <c r="L117" s="241">
        <f t="shared" ca="1" si="19"/>
        <v>4373.8708891589786</v>
      </c>
      <c r="M117" s="197">
        <f t="shared" si="24"/>
        <v>3.0342578685038806</v>
      </c>
      <c r="N117" s="252"/>
      <c r="O117" s="257"/>
      <c r="P117" s="252"/>
      <c r="Q117" s="217">
        <f t="shared" si="21"/>
        <v>0.30000000000000099</v>
      </c>
      <c r="R117" s="197" t="str">
        <f>IF($M$113-$I$174&gt;0,((($M$112+$M$113)/2)-$I$174)*($L$113-$L$112),IF((($M$112-$I$174)*($M$113-$I$174)&lt;0),(($L$113-$L$112)/($M$112-$M$113))*(($M$112-$I$174)^2)*0.5,""))</f>
        <v/>
      </c>
      <c r="S117" s="253"/>
      <c r="T117" s="252"/>
      <c r="U117" s="217">
        <f t="shared" si="22"/>
        <v>0</v>
      </c>
      <c r="V117" s="197">
        <f ca="1">IF($M$113-$I$175&gt;0,((($M$112+$M$113)/2)-$I$175)*($L$113-$L$112),IF((($M$112-$I$175)*($M$113-$I$175)&lt;0),(($L$113-$L$112)/($M$112-$M$113))*(($M$112-$I$175)^2)*0.5,""))</f>
        <v>2051.5426830770134</v>
      </c>
      <c r="W117" s="252" t="b">
        <f ca="1">V117='E@R N-1'!$H23</f>
        <v>1</v>
      </c>
      <c r="X117" s="252"/>
      <c r="Y117" s="217">
        <f t="shared" si="23"/>
        <v>0</v>
      </c>
      <c r="Z117" s="197">
        <f ca="1">IF($M$113-$I$176&gt;0,((($M$112+$M$113)/2)-$I$176)*($L$113-$L$112),IF((($M$112-$I$176)*($M$113-$I$176)&lt;0),(($L$113-$L$112)/($M$112-$M$113))*(($M$112-$I$176)^2)*0.5,""))</f>
        <v>2051.5426830770134</v>
      </c>
      <c r="AA117" s="257"/>
      <c r="AB117" s="252"/>
      <c r="AC117" s="252"/>
      <c r="AD117" s="252"/>
      <c r="AE117" s="252"/>
      <c r="AF117" s="252"/>
      <c r="AG117" s="252"/>
      <c r="AH117" s="252"/>
      <c r="AI117" s="252"/>
      <c r="AJ117" s="252"/>
      <c r="AK117" s="265"/>
      <c r="AL117" s="418"/>
    </row>
    <row r="118" spans="1:38" ht="12">
      <c r="A118" s="274"/>
      <c r="B118" s="252"/>
      <c r="C118" s="198">
        <f>'Load Duration Curves'!B42</f>
        <v>0.8</v>
      </c>
      <c r="D118" s="236">
        <f ca="1">'Load Duration Curves'!C42</f>
        <v>2.5172553796183446E-2</v>
      </c>
      <c r="E118" s="237">
        <f ca="1">'Load Duration Curves'!D42</f>
        <v>110.5578562728377</v>
      </c>
      <c r="F118" s="252"/>
      <c r="G118" s="252"/>
      <c r="H118" s="252"/>
      <c r="I118" s="252"/>
      <c r="J118" s="252"/>
      <c r="K118" s="217">
        <f t="shared" si="18"/>
        <v>5.0000000000001002E-2</v>
      </c>
      <c r="L118" s="241">
        <f t="shared" ca="1" si="19"/>
        <v>4381.8952496949096</v>
      </c>
      <c r="M118" s="197">
        <f t="shared" si="24"/>
        <v>1.5171289342519554</v>
      </c>
      <c r="N118" s="252"/>
      <c r="O118" s="257"/>
      <c r="P118" s="252"/>
      <c r="Q118" s="217">
        <f t="shared" si="21"/>
        <v>0.250000000000001</v>
      </c>
      <c r="R118" s="197" t="str">
        <f>IF($M$114-$I$174&gt;0,((($M$113+$M$114)/2)-$I$174)*($L$114-$L$113),IF((($M$113-$I$174)*($M$114-$I$174)&lt;0),(($L$114-$L$113)/($M$113-$M$114))*(($M$113-$I$174)^2)*0.5,""))</f>
        <v/>
      </c>
      <c r="S118" s="253"/>
      <c r="T118" s="252"/>
      <c r="U118" s="217">
        <f t="shared" si="22"/>
        <v>0</v>
      </c>
      <c r="V118" s="197">
        <f ca="1">IF($M$114-$I$175&gt;0,((($M$113+$M$114)/2)-$I$175)*($L$114-$L$113),IF((($M$113-$I$175)*($M$114-$I$175)&lt;0),(($L$114-$L$113)/($M$113-$M$114))*(($M$113-$I$175)^2)*0.5,""))</f>
        <v>969.63572306749757</v>
      </c>
      <c r="W118" s="252" t="b">
        <f ca="1">V118='E@R N-1'!$H24</f>
        <v>1</v>
      </c>
      <c r="X118" s="252"/>
      <c r="Y118" s="217">
        <f t="shared" si="23"/>
        <v>0</v>
      </c>
      <c r="Z118" s="197">
        <f ca="1">IF($M$114-$I$176&gt;0,((($M$113+$M$114)/2)-$I$176)*($L$114-$L$113),IF((($M$113-$I$176)*($M$114-$I$176)&lt;0),(($L$114-$L$113)/($M$113-$M$114))*(($M$113-$I$176)^2)*0.5,""))</f>
        <v>969.63572306749757</v>
      </c>
      <c r="AA118" s="257"/>
      <c r="AB118" s="252"/>
      <c r="AC118" s="252"/>
      <c r="AD118" s="252"/>
      <c r="AE118" s="252"/>
      <c r="AF118" s="252"/>
      <c r="AG118" s="252"/>
      <c r="AH118" s="252"/>
      <c r="AI118" s="252"/>
      <c r="AJ118" s="252"/>
      <c r="AK118" s="265"/>
      <c r="AL118" s="418"/>
    </row>
    <row r="119" spans="1:38" ht="12">
      <c r="A119" s="274"/>
      <c r="B119" s="252"/>
      <c r="C119" s="198">
        <f>'Load Duration Curves'!B43</f>
        <v>0.75</v>
      </c>
      <c r="D119" s="236">
        <f ca="1">'Load Duration Curves'!C43</f>
        <v>5.5623223710922709E-2</v>
      </c>
      <c r="E119" s="237">
        <f ca="1">'Load Duration Curves'!D43</f>
        <v>244.29719853837253</v>
      </c>
      <c r="F119" s="252"/>
      <c r="G119" s="252"/>
      <c r="H119" s="252"/>
      <c r="I119" s="252"/>
      <c r="J119" s="252"/>
      <c r="K119" s="218">
        <f t="shared" si="18"/>
        <v>9.9920072216264108E-16</v>
      </c>
      <c r="L119" s="244">
        <f t="shared" ca="1" si="19"/>
        <v>4391.7028014610469</v>
      </c>
      <c r="M119" s="201">
        <f t="shared" si="24"/>
        <v>3.0318326534367229E-14</v>
      </c>
      <c r="N119" s="252"/>
      <c r="O119" s="257"/>
      <c r="P119" s="252"/>
      <c r="Q119" s="217">
        <f t="shared" si="21"/>
        <v>0.20000000000000101</v>
      </c>
      <c r="R119" s="197" t="str">
        <f>IF($M$115-$I$174&gt;0,((($M$114+$M$115)/2)-$I$174)*($L$115-$L$114),IF((($M$114-$I$174)*($M$115-$I$174)&lt;0),(($L$115-$L$114)/($M$114-$M$115))*(($M$114-$I$174)^2)*0.5,""))</f>
        <v/>
      </c>
      <c r="S119" s="253"/>
      <c r="T119" s="252"/>
      <c r="U119" s="217">
        <f t="shared" si="22"/>
        <v>0</v>
      </c>
      <c r="V119" s="197">
        <f ca="1">IF($M$115-$I$175&gt;0,((($M$114+$M$115)/2)-$I$175)*($L$115-$L$114),IF((($M$114-$I$175)*($M$115-$I$175)&lt;0),(($L$115-$L$114)/($M$114-$M$115))*(($M$114-$I$175)^2)*0.5,""))</f>
        <v>501.16256972309992</v>
      </c>
      <c r="W119" s="252" t="b">
        <f ca="1">V119='E@R N-1'!$H25</f>
        <v>1</v>
      </c>
      <c r="X119" s="252"/>
      <c r="Y119" s="217">
        <f t="shared" si="23"/>
        <v>0</v>
      </c>
      <c r="Z119" s="197">
        <f ca="1">IF($M$115-$I$176&gt;0,((($M$114+$M$115)/2)-$I$176)*($L$115-$L$114),IF((($M$114-$I$176)*($M$115-$I$176)&lt;0),(($L$115-$L$114)/($M$114-$M$115))*(($M$114-$I$176)^2)*0.5,""))</f>
        <v>501.16256972309992</v>
      </c>
      <c r="AA119" s="257"/>
      <c r="AB119" s="252"/>
      <c r="AC119" s="252"/>
      <c r="AD119" s="252"/>
      <c r="AE119" s="252"/>
      <c r="AF119" s="252"/>
      <c r="AG119" s="252"/>
      <c r="AH119" s="252"/>
      <c r="AI119" s="252"/>
      <c r="AJ119" s="252"/>
      <c r="AK119" s="265"/>
      <c r="AL119" s="418"/>
    </row>
    <row r="120" spans="1:38" ht="12">
      <c r="A120" s="274"/>
      <c r="B120" s="252"/>
      <c r="C120" s="198">
        <f>'Load Duration Curves'!B44</f>
        <v>0.7</v>
      </c>
      <c r="D120" s="236">
        <f ca="1">'Load Duration Curves'!C44</f>
        <v>0.10109622411693381</v>
      </c>
      <c r="E120" s="237">
        <f ca="1">'Load Duration Curves'!D44</f>
        <v>444.01461632157327</v>
      </c>
      <c r="F120" s="252"/>
      <c r="G120" s="252"/>
      <c r="H120" s="252"/>
      <c r="I120" s="252"/>
      <c r="J120" s="252"/>
      <c r="K120" s="252"/>
      <c r="L120" s="252"/>
      <c r="M120" s="252"/>
      <c r="N120" s="252"/>
      <c r="O120" s="257"/>
      <c r="P120" s="252"/>
      <c r="Q120" s="217">
        <f t="shared" si="21"/>
        <v>0.15000000000000099</v>
      </c>
      <c r="R120" s="197" t="str">
        <f>IF($M$116-$I$174&gt;0,((($M$115+$M$116)/2)-$I$174)*($L$116-$L$115),IF((($M$115-$I$174)*($M$116-$I$174)&lt;0),(($L$116-$L$115)/($M$115-$M$116))*(($M$115-$I$174)^2)*0.5,""))</f>
        <v/>
      </c>
      <c r="S120" s="253"/>
      <c r="T120" s="252"/>
      <c r="U120" s="217">
        <f t="shared" si="22"/>
        <v>0</v>
      </c>
      <c r="V120" s="197">
        <f ca="1">IF($M$116-$I$175&gt;0,((($M$115+$M$116)/2)-$I$175)*($L$116-$L$115),IF((($M$115-$I$175)*($M$116-$I$175)&lt;0),(($L$116-$L$115)/($M$115-$M$116))*(($M$115-$I$175)^2)*0.5,""))</f>
        <v>186.2169512331441</v>
      </c>
      <c r="W120" s="252" t="b">
        <f ca="1">V120='E@R N-1'!$H26</f>
        <v>1</v>
      </c>
      <c r="X120" s="252"/>
      <c r="Y120" s="217">
        <f t="shared" si="23"/>
        <v>0</v>
      </c>
      <c r="Z120" s="197">
        <f ca="1">IF($M$116-$I$176&gt;0,((($M$115+$M$116)/2)-$I$176)*($L$116-$L$115),IF((($M$115-$I$176)*($M$116-$I$176)&lt;0),(($L$116-$L$115)/($M$115-$M$116))*(($M$115-$I$176)^2)*0.5,""))</f>
        <v>186.2169512331441</v>
      </c>
      <c r="AA120" s="257"/>
      <c r="AB120" s="252"/>
      <c r="AC120" s="252"/>
      <c r="AD120" s="252"/>
      <c r="AE120" s="252"/>
      <c r="AF120" s="252"/>
      <c r="AG120" s="252"/>
      <c r="AH120" s="252"/>
      <c r="AI120" s="252"/>
      <c r="AJ120" s="252"/>
      <c r="AK120" s="265"/>
      <c r="AL120" s="418"/>
    </row>
    <row r="121" spans="1:38" ht="12">
      <c r="A121" s="274"/>
      <c r="B121" s="252"/>
      <c r="C121" s="198">
        <f>'Load Duration Curves'!B45</f>
        <v>0.65</v>
      </c>
      <c r="D121" s="236">
        <f ca="1">'Load Duration Curves'!C45</f>
        <v>0.17539585870888805</v>
      </c>
      <c r="E121" s="237">
        <f ca="1">'Load Duration Curves'!D45</f>
        <v>770.33861144943626</v>
      </c>
      <c r="F121" s="252"/>
      <c r="G121" s="252"/>
      <c r="H121" s="252"/>
      <c r="I121" s="252"/>
      <c r="J121" s="252"/>
      <c r="K121" s="252"/>
      <c r="L121" s="252"/>
      <c r="M121" s="252"/>
      <c r="N121" s="252"/>
      <c r="O121" s="257"/>
      <c r="P121" s="252"/>
      <c r="Q121" s="217">
        <f t="shared" si="21"/>
        <v>0.100000000000001</v>
      </c>
      <c r="R121" s="197" t="str">
        <f>IF($M$117-$I$174&gt;0,((($M$116+$M$117)/2)-$I$174)*($L$117-$L$116),IF((($M$116-$I$174)*($M$117-$I$174)&lt;0),(($L$117-$L$116)/($M$116-$M$117))*(($M$116-$I$174)^2)*0.5,""))</f>
        <v/>
      </c>
      <c r="S121" s="253"/>
      <c r="T121" s="252"/>
      <c r="U121" s="217">
        <f t="shared" si="22"/>
        <v>0</v>
      </c>
      <c r="V121" s="197">
        <f ca="1">IF($M$117-$I$175&gt;0,((($M$116+$M$117)/2)-$I$175)*($L$117-$L$116),IF((($M$116-$I$175)*($M$117-$I$175)&lt;0),(($L$117-$L$116)/($M$116-$M$117))*(($M$116-$I$175)^2)*0.5,""))</f>
        <v>50.724956449706198</v>
      </c>
      <c r="W121" s="252" t="b">
        <f ca="1">V121='E@R N-1'!$H27</f>
        <v>1</v>
      </c>
      <c r="X121" s="252"/>
      <c r="Y121" s="217">
        <f t="shared" si="23"/>
        <v>0</v>
      </c>
      <c r="Z121" s="197">
        <f ca="1">IF($M$117-$I$176&gt;0,((($M$116+$M$117)/2)-$I$176)*($L$117-$L$116),IF((($M$116-$I$176)*($M$117-$I$176)&lt;0),(($L$117-$L$116)/($M$116-$M$117))*(($M$116-$I$176)^2)*0.5,""))</f>
        <v>50.724956449706198</v>
      </c>
      <c r="AA121" s="257"/>
      <c r="AB121" s="252"/>
      <c r="AC121" s="252"/>
      <c r="AD121" s="252"/>
      <c r="AE121" s="252"/>
      <c r="AF121" s="252"/>
      <c r="AG121" s="252"/>
      <c r="AH121" s="252"/>
      <c r="AI121" s="252"/>
      <c r="AJ121" s="252"/>
      <c r="AK121" s="265"/>
      <c r="AL121" s="418"/>
    </row>
    <row r="122" spans="1:38" ht="12">
      <c r="A122" s="274"/>
      <c r="B122" s="252"/>
      <c r="C122" s="198">
        <f>'Load Duration Curves'!B46</f>
        <v>0.6</v>
      </c>
      <c r="D122" s="236">
        <f ca="1">'Load Duration Curves'!C46</f>
        <v>0.27534172418457947</v>
      </c>
      <c r="E122" s="237">
        <f ca="1">'Load Duration Curves'!D46</f>
        <v>1209.3008526186729</v>
      </c>
      <c r="F122" s="252"/>
      <c r="G122" s="252"/>
      <c r="H122" s="252"/>
      <c r="I122" s="252"/>
      <c r="J122" s="252"/>
      <c r="K122" s="252"/>
      <c r="L122" s="252"/>
      <c r="M122" s="252"/>
      <c r="N122" s="252"/>
      <c r="O122" s="257"/>
      <c r="P122" s="260"/>
      <c r="Q122" s="217">
        <f t="shared" ref="Q122:Q123" si="25">K118</f>
        <v>5.0000000000001002E-2</v>
      </c>
      <c r="R122" s="197" t="str">
        <f>IF($M$118-$I$174&gt;0,((($M$117+$M$118)/2)-$I$174)*($L$118-$L$117),IF((($M$117-$I$174)*($M$118-$I$174)&lt;0),(($L$118-$L$117)/($M$117-$M$118))*(($M$117-$I$174)^2)*0.5,""))</f>
        <v/>
      </c>
      <c r="S122" s="253"/>
      <c r="T122" s="252"/>
      <c r="U122" s="217">
        <f t="shared" si="22"/>
        <v>0</v>
      </c>
      <c r="V122" s="197">
        <f ca="1">IF($M$118-$I$175&gt;0,((($M$117+$M$118)/2)-$I$175)*($L$118-$L$117),IF((($M$117-$I$175)*($M$118-$I$175)&lt;0),(($L$118-$L$117)/($M$117-$M$118))*(($M$117-$I$175)^2)*0.5,""))</f>
        <v>18.26098432189557</v>
      </c>
      <c r="W122" s="252" t="b">
        <f ca="1">V122='E@R N-1'!$H28</f>
        <v>1</v>
      </c>
      <c r="X122" s="252"/>
      <c r="Y122" s="217">
        <f t="shared" si="23"/>
        <v>0</v>
      </c>
      <c r="Z122" s="197">
        <f ca="1">IF($M$118-$I$176&gt;0,((($M$117+$M$118)/2)-$I$176)*($L$118-$L$117),IF((($M$117-$I$176)*($M$118-$I$176)&lt;0),(($L$118-$L$117)/($M$117-$M$118))*(($M$117-$I$176)^2)*0.5,""))</f>
        <v>18.26098432189557</v>
      </c>
      <c r="AA122" s="257"/>
      <c r="AB122" s="252"/>
      <c r="AC122" s="252"/>
      <c r="AD122" s="252"/>
      <c r="AE122" s="252"/>
      <c r="AF122" s="252"/>
      <c r="AG122" s="252"/>
      <c r="AH122" s="252"/>
      <c r="AI122" s="252"/>
      <c r="AJ122" s="252"/>
      <c r="AK122" s="265"/>
      <c r="AL122" s="418"/>
    </row>
    <row r="123" spans="1:38" ht="12">
      <c r="A123" s="274"/>
      <c r="B123" s="252"/>
      <c r="C123" s="198">
        <f>'Load Duration Curves'!B47</f>
        <v>0.55000000000000104</v>
      </c>
      <c r="D123" s="236">
        <f ca="1">'Load Duration Curves'!C47</f>
        <v>0.40018947083498613</v>
      </c>
      <c r="E123" s="237">
        <f ca="1">'Load Duration Curves'!D47</f>
        <v>1757.6321559072592</v>
      </c>
      <c r="F123" s="252"/>
      <c r="G123" s="252"/>
      <c r="H123" s="252"/>
      <c r="I123" s="252"/>
      <c r="J123" s="252"/>
      <c r="K123" s="252"/>
      <c r="L123" s="252"/>
      <c r="M123" s="252"/>
      <c r="N123" s="252"/>
      <c r="O123" s="257"/>
      <c r="P123" s="260"/>
      <c r="Q123" s="217">
        <f t="shared" si="25"/>
        <v>9.9920072216264108E-16</v>
      </c>
      <c r="R123" s="197" t="str">
        <f>IF($M$119-$I$174&gt;0,((($M$118+$M$119)/2)-$I$174)*($L$119-$L$118),IF((($M$118-$I$174)*($M$119-$I$174)&lt;0),(($L$119-$L$118)/($M$118-$M$119))*(($M$118-$I$174)^2)*0.5,""))</f>
        <v/>
      </c>
      <c r="S123" s="253"/>
      <c r="T123" s="252"/>
      <c r="U123" s="217">
        <f t="shared" si="22"/>
        <v>0</v>
      </c>
      <c r="V123" s="197">
        <f ca="1">IF($M$119-$I$175&gt;0,((($M$118+$M$119)/2)-$I$175)*($L$119-$L$118),IF((($M$118-$I$175)*($M$119-$I$175)&lt;0),(($L$119-$L$118)/($M$118-$M$119))*(($M$118-$I$175)^2)*0.5,""))</f>
        <v>7.4396602792905275</v>
      </c>
      <c r="W123" s="252" t="b">
        <f ca="1">V123='E@R N-1'!$H29</f>
        <v>1</v>
      </c>
      <c r="X123" s="252"/>
      <c r="Y123" s="217">
        <f t="shared" si="23"/>
        <v>0</v>
      </c>
      <c r="Z123" s="197">
        <f ca="1">IF($M$119-$I$176&gt;0,((($M$118+$M$119)/2)-$I$176)*($L$119-$L$118),IF((($M$118-$I$176)*($M$119-$I$176)&lt;0),(($L$119-$L$118)/($M$118-$M$119))*(($M$118-$I$176)^2)*0.5,""))</f>
        <v>7.4396602792905275</v>
      </c>
      <c r="AA123" s="257"/>
      <c r="AB123" s="252"/>
      <c r="AC123" s="252"/>
      <c r="AD123" s="252"/>
      <c r="AE123" s="252"/>
      <c r="AF123" s="252"/>
      <c r="AG123" s="252"/>
      <c r="AH123" s="252"/>
      <c r="AI123" s="252"/>
      <c r="AJ123" s="252"/>
      <c r="AK123" s="265"/>
      <c r="AL123" s="418"/>
    </row>
    <row r="124" spans="1:38" ht="12">
      <c r="A124" s="274"/>
      <c r="B124" s="252"/>
      <c r="C124" s="198">
        <f>'Load Duration Curves'!B48</f>
        <v>0.500000000000001</v>
      </c>
      <c r="D124" s="236">
        <f ca="1">'Load Duration Curves'!C48</f>
        <v>0.54154824739471485</v>
      </c>
      <c r="E124" s="237">
        <f ca="1">'Load Duration Curves'!D48</f>
        <v>2378.4799025575876</v>
      </c>
      <c r="F124" s="252"/>
      <c r="G124" s="252"/>
      <c r="H124" s="252"/>
      <c r="I124" s="252"/>
      <c r="J124" s="252"/>
      <c r="K124" s="432" t="s">
        <v>52</v>
      </c>
      <c r="L124" s="433"/>
      <c r="M124" s="434"/>
      <c r="N124" s="252"/>
      <c r="O124" s="257"/>
      <c r="P124" s="260"/>
      <c r="Q124" s="196" t="s">
        <v>155</v>
      </c>
      <c r="R124" s="197">
        <f>SUM(R100:R123)*PowerFactor</f>
        <v>0</v>
      </c>
      <c r="S124" s="253"/>
      <c r="T124" s="257"/>
      <c r="U124" s="196" t="s">
        <v>155</v>
      </c>
      <c r="V124" s="197">
        <f ca="1">SUM(V100:V123)*PowerFactor</f>
        <v>68306.615922842335</v>
      </c>
      <c r="W124" s="252" t="b">
        <f ca="1">V124='E@R N-1'!$H30</f>
        <v>1</v>
      </c>
      <c r="X124" s="257"/>
      <c r="Y124" s="195" t="s">
        <v>155</v>
      </c>
      <c r="Z124" s="197">
        <f ca="1">SUM(Z100:Z123)*PowerFactor</f>
        <v>68306.615922842335</v>
      </c>
      <c r="AA124" s="257"/>
      <c r="AB124" s="252"/>
      <c r="AC124" s="252"/>
      <c r="AD124" s="252"/>
      <c r="AE124" s="252"/>
      <c r="AF124" s="252"/>
      <c r="AG124" s="252"/>
      <c r="AH124" s="252"/>
      <c r="AI124" s="252"/>
      <c r="AJ124" s="252"/>
      <c r="AK124" s="265"/>
      <c r="AL124" s="418"/>
    </row>
    <row r="125" spans="1:38" ht="12" thickBot="1">
      <c r="A125" s="274"/>
      <c r="B125" s="252"/>
      <c r="C125" s="198">
        <f>'Load Duration Curves'!B49</f>
        <v>0.45000000000000101</v>
      </c>
      <c r="D125" s="236">
        <f ca="1">'Load Duration Curves'!C49</f>
        <v>0.68392204628493469</v>
      </c>
      <c r="E125" s="237">
        <f ca="1">'Load Duration Curves'!D49</f>
        <v>3003.7856272834333</v>
      </c>
      <c r="F125" s="252"/>
      <c r="G125" s="252"/>
      <c r="H125" s="252"/>
      <c r="I125" s="252"/>
      <c r="J125" s="252"/>
      <c r="K125" s="435"/>
      <c r="L125" s="436"/>
      <c r="M125" s="437"/>
      <c r="N125" s="252"/>
      <c r="O125" s="257"/>
      <c r="P125" s="260"/>
      <c r="Q125" s="200" t="s">
        <v>156</v>
      </c>
      <c r="R125" s="201" cm="1">
        <f t="array" ref="R125">R124*70%*INDEX(N_PoF,0,7)*Winter_PV_Factor</f>
        <v>0</v>
      </c>
      <c r="S125" s="252"/>
      <c r="T125" s="257"/>
      <c r="U125" s="199" t="s">
        <v>156</v>
      </c>
      <c r="V125" s="201" cm="1">
        <f t="array" aca="1" ref="V125" ca="1">V124*70%*INDEX(N_1_PoF,0,7)*Winter_PV_Factor</f>
        <v>63.264581548032567</v>
      </c>
      <c r="W125" s="252"/>
      <c r="X125" s="257"/>
      <c r="Y125" s="199" t="s">
        <v>156</v>
      </c>
      <c r="Z125" s="201" cm="1">
        <f t="array" aca="1" ref="Z125" ca="1">Z124*70%*INDEX(N_2_PoF,0,7)*Winter_PV_Factor</f>
        <v>0</v>
      </c>
      <c r="AA125" s="257"/>
      <c r="AB125" s="252"/>
      <c r="AC125" s="252"/>
      <c r="AD125" s="252"/>
      <c r="AE125" s="252"/>
      <c r="AF125" s="252"/>
      <c r="AG125" s="252"/>
      <c r="AH125" s="252"/>
      <c r="AI125" s="252"/>
      <c r="AJ125" s="252"/>
      <c r="AK125" s="265"/>
      <c r="AL125" s="418"/>
    </row>
    <row r="126" spans="1:38" ht="12" thickBot="1">
      <c r="A126" s="274"/>
      <c r="B126" s="252"/>
      <c r="C126" s="198">
        <f>'Load Duration Curves'!B50</f>
        <v>0.40000000000000102</v>
      </c>
      <c r="D126" s="236">
        <f ca="1">'Load Duration Curves'!C50</f>
        <v>0.80789010691558238</v>
      </c>
      <c r="E126" s="237">
        <f ca="1">'Load Duration Curves'!D50</f>
        <v>3548.2533495732378</v>
      </c>
      <c r="F126" s="252"/>
      <c r="G126" s="252"/>
      <c r="H126" s="252"/>
      <c r="I126" s="252"/>
      <c r="J126" s="252"/>
      <c r="K126" s="209" t="s">
        <v>147</v>
      </c>
      <c r="L126" s="210" t="s">
        <v>161</v>
      </c>
      <c r="M126" s="211" t="s">
        <v>149</v>
      </c>
      <c r="N126" s="252"/>
      <c r="O126" s="257"/>
      <c r="P126" s="252"/>
      <c r="Q126" s="252"/>
      <c r="R126" s="252"/>
      <c r="S126" s="252"/>
      <c r="T126" s="252"/>
      <c r="U126" s="252"/>
      <c r="V126" s="252"/>
      <c r="W126" s="252"/>
      <c r="X126" s="252"/>
      <c r="Y126" s="252"/>
      <c r="Z126" s="252"/>
      <c r="AA126" s="257"/>
      <c r="AB126" s="252"/>
      <c r="AC126" s="252"/>
      <c r="AD126" s="252"/>
      <c r="AE126" s="252"/>
      <c r="AF126" s="252"/>
      <c r="AG126" s="252"/>
      <c r="AH126" s="252"/>
      <c r="AI126" s="252"/>
      <c r="AJ126" s="252"/>
      <c r="AK126" s="265"/>
      <c r="AL126" s="418"/>
    </row>
    <row r="127" spans="1:38" ht="12">
      <c r="A127" s="274"/>
      <c r="B127" s="252"/>
      <c r="C127" s="198">
        <f>'Load Duration Curves'!B51</f>
        <v>0.35000000000000098</v>
      </c>
      <c r="D127" s="236">
        <f ca="1">'Load Duration Curves'!C51</f>
        <v>0.89430234131805897</v>
      </c>
      <c r="E127" s="237">
        <f ca="1">'Load Duration Curves'!D51</f>
        <v>3927.7758830689149</v>
      </c>
      <c r="F127" s="252"/>
      <c r="G127" s="252"/>
      <c r="H127" s="252"/>
      <c r="I127" s="252"/>
      <c r="J127" s="252"/>
      <c r="K127" s="212">
        <f t="shared" ref="K127:K139" si="26">C141</f>
        <v>1</v>
      </c>
      <c r="L127" s="242">
        <f ca="1">E141</f>
        <v>0</v>
      </c>
      <c r="M127" s="204">
        <f>K127*$H$39</f>
        <v>32.593209577405197</v>
      </c>
      <c r="N127" s="252"/>
      <c r="O127" s="257"/>
      <c r="P127" s="252"/>
      <c r="Q127" s="399" t="s">
        <v>144</v>
      </c>
      <c r="R127" s="400"/>
      <c r="S127" s="253"/>
      <c r="T127" s="257"/>
      <c r="U127" s="399" t="s">
        <v>145</v>
      </c>
      <c r="V127" s="400"/>
      <c r="W127" s="252"/>
      <c r="X127" s="252"/>
      <c r="Y127" s="399" t="s">
        <v>146</v>
      </c>
      <c r="Z127" s="400"/>
      <c r="AA127" s="257"/>
      <c r="AB127" s="252"/>
      <c r="AC127" s="252"/>
      <c r="AD127" s="252"/>
      <c r="AE127" s="252"/>
      <c r="AF127" s="252"/>
      <c r="AG127" s="252"/>
      <c r="AH127" s="252"/>
      <c r="AI127" s="252"/>
      <c r="AJ127" s="252"/>
      <c r="AK127" s="265"/>
      <c r="AL127" s="418"/>
    </row>
    <row r="128" spans="1:38" ht="12">
      <c r="A128" s="274"/>
      <c r="B128" s="252"/>
      <c r="C128" s="198">
        <f>'Load Duration Curves'!B52</f>
        <v>0.30000000000000099</v>
      </c>
      <c r="D128" s="236">
        <f ca="1">'Load Duration Curves'!C52</f>
        <v>0.94167005007431082</v>
      </c>
      <c r="E128" s="237">
        <f ca="1">'Load Duration Curves'!D52</f>
        <v>4135.8148599263732</v>
      </c>
      <c r="F128" s="252"/>
      <c r="G128" s="252"/>
      <c r="H128" s="252"/>
      <c r="I128" s="252"/>
      <c r="J128" s="252"/>
      <c r="K128" s="212">
        <f t="shared" si="26"/>
        <v>0.99</v>
      </c>
      <c r="L128" s="242">
        <f t="shared" ref="L128:L139" ca="1" si="27">E142</f>
        <v>0.2971985383678441</v>
      </c>
      <c r="M128" s="204">
        <f t="shared" ref="M128:M134" si="28">K128*$H$39</f>
        <v>32.267277481631147</v>
      </c>
      <c r="N128" s="252"/>
      <c r="O128" s="257"/>
      <c r="P128" s="252"/>
      <c r="Q128" s="401"/>
      <c r="R128" s="402"/>
      <c r="S128" s="253"/>
      <c r="T128" s="252"/>
      <c r="U128" s="401"/>
      <c r="V128" s="402"/>
      <c r="W128" s="252"/>
      <c r="X128" s="252"/>
      <c r="Y128" s="401"/>
      <c r="Z128" s="402"/>
      <c r="AA128" s="257"/>
      <c r="AB128" s="252"/>
      <c r="AC128" s="252"/>
      <c r="AD128" s="252"/>
      <c r="AE128" s="252"/>
      <c r="AF128" s="252"/>
      <c r="AG128" s="252"/>
      <c r="AH128" s="252"/>
      <c r="AI128" s="252"/>
      <c r="AJ128" s="252"/>
      <c r="AK128" s="265"/>
      <c r="AL128" s="418"/>
    </row>
    <row r="129" spans="1:38" ht="12">
      <c r="A129" s="274"/>
      <c r="B129" s="252"/>
      <c r="C129" s="198">
        <f>'Load Duration Curves'!B53</f>
        <v>0.250000000000001</v>
      </c>
      <c r="D129" s="236">
        <f ca="1">'Load Duration Curves'!C53</f>
        <v>0.96812829882244578</v>
      </c>
      <c r="E129" s="237">
        <f ca="1">'Load Duration Curves'!D53</f>
        <v>4252.0194884281818</v>
      </c>
      <c r="F129" s="252"/>
      <c r="G129" s="252"/>
      <c r="H129" s="252"/>
      <c r="I129" s="252"/>
      <c r="J129" s="252"/>
      <c r="K129" s="212">
        <f t="shared" si="26"/>
        <v>0.98</v>
      </c>
      <c r="L129" s="242">
        <f t="shared" ca="1" si="27"/>
        <v>0.89159561510353225</v>
      </c>
      <c r="M129" s="204">
        <f t="shared" si="28"/>
        <v>31.941345385857094</v>
      </c>
      <c r="N129" s="252"/>
      <c r="O129" s="257"/>
      <c r="P129" s="252"/>
      <c r="Q129" s="209" t="s">
        <v>147</v>
      </c>
      <c r="R129" s="211" t="s">
        <v>149</v>
      </c>
      <c r="S129" s="253"/>
      <c r="T129" s="252"/>
      <c r="U129" s="209" t="s">
        <v>147</v>
      </c>
      <c r="V129" s="211" t="s">
        <v>149</v>
      </c>
      <c r="W129" s="252"/>
      <c r="X129" s="252"/>
      <c r="Y129" s="209" t="s">
        <v>147</v>
      </c>
      <c r="Z129" s="211" t="s">
        <v>149</v>
      </c>
      <c r="AA129" s="257"/>
      <c r="AB129" s="252"/>
      <c r="AC129" s="252"/>
      <c r="AD129" s="252"/>
      <c r="AE129" s="252"/>
      <c r="AF129" s="252"/>
      <c r="AG129" s="252"/>
      <c r="AH129" s="252"/>
      <c r="AI129" s="252"/>
      <c r="AJ129" s="252"/>
      <c r="AK129" s="265"/>
      <c r="AL129" s="418"/>
    </row>
    <row r="130" spans="1:38" ht="12">
      <c r="A130" s="274"/>
      <c r="B130" s="252"/>
      <c r="C130" s="198">
        <f>'Load Duration Curves'!B54</f>
        <v>0.20000000000000101</v>
      </c>
      <c r="D130" s="236">
        <f ca="1">'Load Duration Curves'!C54</f>
        <v>0.98484233319786607</v>
      </c>
      <c r="E130" s="237">
        <f ca="1">'Load Duration Curves'!D54</f>
        <v>4325.4275274050278</v>
      </c>
      <c r="F130" s="252"/>
      <c r="G130" s="252"/>
      <c r="H130" s="252"/>
      <c r="I130" s="252"/>
      <c r="J130" s="252"/>
      <c r="K130" s="212">
        <f t="shared" si="26"/>
        <v>0.97</v>
      </c>
      <c r="L130" s="242">
        <f t="shared" ca="1" si="27"/>
        <v>2.0803897685749084</v>
      </c>
      <c r="M130" s="204">
        <f t="shared" si="28"/>
        <v>31.61541329008304</v>
      </c>
      <c r="N130" s="252"/>
      <c r="O130" s="257"/>
      <c r="P130" s="252"/>
      <c r="Q130" s="212">
        <f>$K$127</f>
        <v>1</v>
      </c>
      <c r="R130" s="204"/>
      <c r="S130" s="253"/>
      <c r="T130" s="252"/>
      <c r="U130" s="212">
        <f>$K$127</f>
        <v>1</v>
      </c>
      <c r="V130" s="204"/>
      <c r="W130" s="252" t="b">
        <f>V130='E@R N-1'!$AM6</f>
        <v>1</v>
      </c>
      <c r="X130" s="252"/>
      <c r="Y130" s="212">
        <f>$K$127</f>
        <v>1</v>
      </c>
      <c r="Z130" s="204"/>
      <c r="AA130" s="257"/>
      <c r="AB130" s="252"/>
      <c r="AC130" s="252"/>
      <c r="AD130" s="252"/>
      <c r="AE130" s="252"/>
      <c r="AF130" s="252"/>
      <c r="AG130" s="252"/>
      <c r="AH130" s="252"/>
      <c r="AI130" s="252"/>
      <c r="AJ130" s="252"/>
      <c r="AK130" s="265"/>
      <c r="AL130" s="418"/>
    </row>
    <row r="131" spans="1:38" ht="12">
      <c r="A131" s="274"/>
      <c r="B131" s="252"/>
      <c r="C131" s="198">
        <f>'Load Duration Curves'!B55</f>
        <v>0.15000000000000099</v>
      </c>
      <c r="D131" s="236">
        <f ca="1">'Load Duration Curves'!C55</f>
        <v>0.99282717553106281</v>
      </c>
      <c r="E131" s="237">
        <f ca="1">'Load Duration Curves'!D55</f>
        <v>4360.4969549324278</v>
      </c>
      <c r="F131" s="252"/>
      <c r="G131" s="252"/>
      <c r="H131" s="252"/>
      <c r="I131" s="252"/>
      <c r="J131" s="252"/>
      <c r="K131" s="212">
        <f t="shared" si="26"/>
        <v>0.95</v>
      </c>
      <c r="L131" s="242">
        <f t="shared" ca="1" si="27"/>
        <v>4.160779537149816</v>
      </c>
      <c r="M131" s="204">
        <f t="shared" si="28"/>
        <v>30.963549098534937</v>
      </c>
      <c r="N131" s="252"/>
      <c r="O131" s="257"/>
      <c r="P131" s="252"/>
      <c r="Q131" s="212">
        <f>$K$128</f>
        <v>0.99</v>
      </c>
      <c r="R131" s="204" t="str">
        <f>IF($M$128-$I$174&gt;0,((($M$127+$M$128)/2)-$I$174)*($L$128-$L$127),IF((($M$127-$I$174)*($M$128-$I$174)&lt;0),(($L$128-$L$127)/($M$127-$M$128))*(($M$127-$I$174)^2)*0.5,""))</f>
        <v/>
      </c>
      <c r="S131" s="253"/>
      <c r="T131" s="257"/>
      <c r="U131" s="212">
        <f>$K$128</f>
        <v>0.99</v>
      </c>
      <c r="V131" s="204">
        <f ca="1">IF($M$128-$I$175&gt;0,((($M$127+$M$128)/2)-$I$175)*($L$128-$L$127),IF((($M$127-$I$175)*($M$128-$I$175)&lt;0),(($L$128-$L$127)/($M$127-$M$128))*(($M$127-$I$175)^2)*0.5,""))</f>
        <v>9.6382209758860338</v>
      </c>
      <c r="W131" s="252" t="b">
        <f ca="1">V131='E@R N-1'!$AM7</f>
        <v>1</v>
      </c>
      <c r="X131" s="252"/>
      <c r="Y131" s="212">
        <f>$K$128</f>
        <v>0.99</v>
      </c>
      <c r="Z131" s="204">
        <f ca="1">IF($M$128-$I$176&gt;0,((($M$127+$M$128)/2)-$I$176)*($L$128-$L$127),IF((($M$127-$I$176)*($M$128-$I$176)&lt;0),(($L$128-$L$127)/($M$127-$M$128))*(($M$127-$I$176)^2)*0.5,""))</f>
        <v>9.6382209758860338</v>
      </c>
      <c r="AA131" s="257"/>
      <c r="AB131" s="252"/>
      <c r="AC131" s="252"/>
      <c r="AD131" s="252"/>
      <c r="AE131" s="252"/>
      <c r="AF131" s="252"/>
      <c r="AG131" s="252"/>
      <c r="AH131" s="252"/>
      <c r="AI131" s="252"/>
      <c r="AJ131" s="252"/>
      <c r="AK131" s="265"/>
      <c r="AL131" s="418"/>
    </row>
    <row r="132" spans="1:38" ht="12">
      <c r="A132" s="274"/>
      <c r="B132" s="252"/>
      <c r="C132" s="198">
        <f>'Load Duration Curves'!B56</f>
        <v>0.100000000000001</v>
      </c>
      <c r="D132" s="236">
        <f ca="1">'Load Duration Curves'!C56</f>
        <v>0.99587224252253614</v>
      </c>
      <c r="E132" s="237">
        <f ca="1">'Load Duration Curves'!D56</f>
        <v>4373.8708891589786</v>
      </c>
      <c r="F132" s="252"/>
      <c r="G132" s="252"/>
      <c r="H132" s="252"/>
      <c r="I132" s="252"/>
      <c r="J132" s="252"/>
      <c r="K132" s="212">
        <f t="shared" si="26"/>
        <v>0.9</v>
      </c>
      <c r="L132" s="242">
        <f t="shared" ca="1" si="27"/>
        <v>11.590742996345925</v>
      </c>
      <c r="M132" s="204">
        <f t="shared" si="28"/>
        <v>29.333888619664677</v>
      </c>
      <c r="N132" s="252"/>
      <c r="O132" s="257"/>
      <c r="P132" s="252"/>
      <c r="Q132" s="212">
        <f>$K$129</f>
        <v>0.98</v>
      </c>
      <c r="R132" s="204" t="str">
        <f>IF($M$129-$I$174&gt;0,((($M$128+$M$129)/2)-$I$174)*($L$129-$L$128),IF((($M$128-$I$174)*($M$129-$I$174)&lt;0),(($L$129-$L$128)/($M$128-$M$129))*(($M$128-$I$174)^2)*0.5,""))</f>
        <v/>
      </c>
      <c r="S132" s="253"/>
      <c r="T132" s="252"/>
      <c r="U132" s="212">
        <f>$K$129</f>
        <v>0.98</v>
      </c>
      <c r="V132" s="204">
        <f ca="1">IF($M$129-$I$175&gt;0,((($M$128+$M$129)/2)-$I$175)*($L$129-$L$128),IF((($M$128-$I$175)*($M$129-$I$175)&lt;0),(($L$129-$L$128)/($M$128-$M$129))*(($M$128-$I$175)^2)*0.5,""))</f>
        <v>19.082708866829634</v>
      </c>
      <c r="W132" s="252" t="b">
        <f ca="1">V132='E@R N-1'!$AM8</f>
        <v>1</v>
      </c>
      <c r="X132" s="252"/>
      <c r="Y132" s="212">
        <f>$K$129</f>
        <v>0.98</v>
      </c>
      <c r="Z132" s="204">
        <f ca="1">IF($M$129-$I$176&gt;0,((($M$128+$M$129)/2)-$I$176)*($L$129-$L$128),IF((($M$128-$I$176)*($M$129-$I$176)&lt;0),(($L$129-$L$128)/($M$128-$M$129))*(($M$128-$I$176)^2)*0.5,""))</f>
        <v>19.082708866829634</v>
      </c>
      <c r="AA132" s="257"/>
      <c r="AB132" s="252"/>
      <c r="AC132" s="252"/>
      <c r="AD132" s="252"/>
      <c r="AE132" s="252"/>
      <c r="AF132" s="252"/>
      <c r="AG132" s="252"/>
      <c r="AH132" s="252"/>
      <c r="AI132" s="252"/>
      <c r="AJ132" s="252"/>
      <c r="AK132" s="265"/>
      <c r="AL132" s="418"/>
    </row>
    <row r="133" spans="1:38" ht="12">
      <c r="A133" s="274"/>
      <c r="B133" s="252"/>
      <c r="C133" s="198">
        <f>'Load Duration Curves'!B57</f>
        <v>5.0000000000001002E-2</v>
      </c>
      <c r="D133" s="236">
        <f ca="1">'Load Duration Curves'!C57</f>
        <v>0.99769928271742014</v>
      </c>
      <c r="E133" s="237">
        <f ca="1">'Load Duration Curves'!D57</f>
        <v>4381.8952496949096</v>
      </c>
      <c r="F133" s="252"/>
      <c r="G133" s="252"/>
      <c r="H133" s="252"/>
      <c r="I133" s="252"/>
      <c r="J133" s="252"/>
      <c r="K133" s="212">
        <f t="shared" si="26"/>
        <v>0.85</v>
      </c>
      <c r="L133" s="242">
        <f t="shared" ca="1" si="27"/>
        <v>32.691839220462818</v>
      </c>
      <c r="M133" s="204">
        <f t="shared" si="28"/>
        <v>27.704228140794417</v>
      </c>
      <c r="N133" s="252"/>
      <c r="O133" s="257"/>
      <c r="P133" s="252"/>
      <c r="Q133" s="212">
        <f>$K$130</f>
        <v>0.97</v>
      </c>
      <c r="R133" s="204" t="str">
        <f>IF($M$130-$I$174&gt;0,((($M$129+$M$130)/2)-$I$174)*($L$130-$L$129),IF((($M$129-$I$174)*($M$130-$I$174)&lt;0),(($L$130-$L$129)/($M$129-$M$130))*(($M$129-$I$174)^2)*0.5,""))</f>
        <v/>
      </c>
      <c r="S133" s="253"/>
      <c r="T133" s="252"/>
      <c r="U133" s="212">
        <f>$K$130</f>
        <v>0.97</v>
      </c>
      <c r="V133" s="204">
        <f ca="1">IF($M$130-$I$175&gt;0,((($M$129+$M$130)/2)-$I$175)*($L$130-$L$129),IF((($M$129-$I$175)*($M$130-$I$175)&lt;0),(($L$130-$L$129)/($M$129-$M$130))*(($M$129-$I$175)^2)*0.5,""))</f>
        <v>37.777951563774394</v>
      </c>
      <c r="W133" s="252" t="b">
        <f ca="1">V133='E@R N-1'!$AM9</f>
        <v>1</v>
      </c>
      <c r="X133" s="252"/>
      <c r="Y133" s="212">
        <f>$K$130</f>
        <v>0.97</v>
      </c>
      <c r="Z133" s="204">
        <f ca="1">IF($M$130-$I$176&gt;0,((($M$129+$M$130)/2)-$I$176)*($L$130-$L$129),IF((($M$129-$I$176)*($M$130-$I$176)&lt;0),(($L$130-$L$129)/($M$129-$M$130))*(($M$129-$I$176)^2)*0.5,""))</f>
        <v>37.777951563774394</v>
      </c>
      <c r="AA133" s="257"/>
      <c r="AB133" s="252"/>
      <c r="AC133" s="252"/>
      <c r="AD133" s="252"/>
      <c r="AE133" s="252"/>
      <c r="AF133" s="252"/>
      <c r="AG133" s="252"/>
      <c r="AH133" s="252"/>
      <c r="AI133" s="252"/>
      <c r="AJ133" s="252"/>
      <c r="AK133" s="265"/>
      <c r="AL133" s="418"/>
    </row>
    <row r="134" spans="1:38" ht="12">
      <c r="A134" s="274"/>
      <c r="B134" s="252"/>
      <c r="C134" s="198">
        <f>'Load Duration Curves'!B58</f>
        <v>9.9920072216264108E-16</v>
      </c>
      <c r="D134" s="236">
        <f ca="1">'Load Duration Curves'!C58</f>
        <v>0.99993233184450059</v>
      </c>
      <c r="E134" s="237">
        <f ca="1">'Load Duration Curves'!D58</f>
        <v>4391.7028014610469</v>
      </c>
      <c r="F134" s="252"/>
      <c r="G134" s="252"/>
      <c r="H134" s="252"/>
      <c r="I134" s="252"/>
      <c r="J134" s="252"/>
      <c r="K134" s="212">
        <f t="shared" si="26"/>
        <v>0.8</v>
      </c>
      <c r="L134" s="242">
        <f t="shared" ca="1" si="27"/>
        <v>84.107186358099668</v>
      </c>
      <c r="M134" s="204">
        <f t="shared" si="28"/>
        <v>26.07456766192416</v>
      </c>
      <c r="N134" s="252"/>
      <c r="O134" s="257"/>
      <c r="P134" s="252"/>
      <c r="Q134" s="212">
        <f>$K$131</f>
        <v>0.95</v>
      </c>
      <c r="R134" s="204" t="str">
        <f>IF($M$131-$I$174&gt;0,((($M$130+$M$131)/2)-$I$174)*($L$131-$L$130),IF((($M$130-$I$174)*($M$131-$I$174)&lt;0),(($L$131-$L$130)/($M$130-$M$131))*(($M$130-$I$174)^2)*0.5,""))</f>
        <v/>
      </c>
      <c r="S134" s="253"/>
      <c r="T134" s="252"/>
      <c r="U134" s="212">
        <f>$K$131</f>
        <v>0.95</v>
      </c>
      <c r="V134" s="204">
        <f ca="1">IF($M$131-$I$175&gt;0,((($M$130+$M$131)/2)-$I$175)*($L$131-$L$130),IF((($M$130-$I$175)*($M$131-$I$175)&lt;0),(($L$131-$L$130)/($M$130-$M$131))*(($M$130-$I$175)^2)*0.5,""))</f>
        <v>65.094316540657402</v>
      </c>
      <c r="W134" s="252" t="b">
        <f ca="1">V134='E@R N-1'!$AM10</f>
        <v>1</v>
      </c>
      <c r="X134" s="252"/>
      <c r="Y134" s="212">
        <f>$K$131</f>
        <v>0.95</v>
      </c>
      <c r="Z134" s="204">
        <f ca="1">IF($M$131-$I$176&gt;0,((($M$130+$M$131)/2)-$I$176)*($L$131-$L$130),IF((($M$130-$I$176)*($M$131-$I$176)&lt;0),(($L$131-$L$130)/($M$130-$M$131))*(($M$130-$I$176)^2)*0.5,""))</f>
        <v>65.094316540657402</v>
      </c>
      <c r="AA134" s="257"/>
      <c r="AB134" s="252"/>
      <c r="AC134" s="252"/>
      <c r="AD134" s="252"/>
      <c r="AE134" s="252"/>
      <c r="AF134" s="252"/>
      <c r="AG134" s="252"/>
      <c r="AH134" s="252"/>
      <c r="AI134" s="252"/>
      <c r="AJ134" s="252"/>
      <c r="AK134" s="265"/>
      <c r="AL134" s="418"/>
    </row>
    <row r="135" spans="1:38" ht="12">
      <c r="A135" s="274"/>
      <c r="B135" s="252"/>
      <c r="C135" s="199"/>
      <c r="D135" s="200"/>
      <c r="E135" s="201"/>
      <c r="F135" s="252"/>
      <c r="G135" s="252"/>
      <c r="H135" s="252"/>
      <c r="I135" s="252"/>
      <c r="J135" s="252"/>
      <c r="K135" s="212">
        <f t="shared" si="26"/>
        <v>0.75</v>
      </c>
      <c r="L135" s="242">
        <f t="shared" ca="1" si="27"/>
        <v>202.09500609013668</v>
      </c>
      <c r="M135" s="204">
        <f t="shared" ref="M135:M150" si="29">K135*$H$39</f>
        <v>24.4449071830539</v>
      </c>
      <c r="N135" s="252"/>
      <c r="O135" s="257"/>
      <c r="P135" s="252"/>
      <c r="Q135" s="212">
        <f>$K$132</f>
        <v>0.9</v>
      </c>
      <c r="R135" s="204" t="str">
        <f>IF($M$132-$I$174&gt;0,((($M$131+$M$132)/2)-$I$174)*($L$132-$L$131),IF((($M$131-$I$174)*($M$132-$I$174)&lt;0),(($L$132-$L$131)/($M$131-$M$132))*(($M$131-$I$174)^2)*0.5,""))</f>
        <v/>
      </c>
      <c r="S135" s="253"/>
      <c r="T135" s="252"/>
      <c r="U135" s="212">
        <f>$K$132</f>
        <v>0.9</v>
      </c>
      <c r="V135" s="204">
        <f ca="1">IF($M$132-$I$175&gt;0,((($M$131+$M$132)/2)-$I$175)*($L$132-$L$131),IF((($M$131-$I$175)*($M$132-$I$175)&lt;0),(($L$132-$L$131)/($M$131-$M$132))*(($M$131-$I$175)^2)*0.5,""))</f>
        <v>224.0038794646882</v>
      </c>
      <c r="W135" s="252" t="b">
        <f ca="1">V135='E@R N-1'!$AM11</f>
        <v>1</v>
      </c>
      <c r="X135" s="252"/>
      <c r="Y135" s="212">
        <f>$K$132</f>
        <v>0.9</v>
      </c>
      <c r="Z135" s="204">
        <f ca="1">IF($M$132-$I$176&gt;0,((($M$131+$M$132)/2)-$I$176)*($L$132-$L$131),IF((($M$131-$I$176)*($M$132-$I$176)&lt;0),(($L$132-$L$131)/($M$131-$M$132))*(($M$131-$I$176)^2)*0.5,""))</f>
        <v>224.0038794646882</v>
      </c>
      <c r="AA135" s="257"/>
      <c r="AB135" s="252"/>
      <c r="AC135" s="252"/>
      <c r="AD135" s="252"/>
      <c r="AE135" s="252"/>
      <c r="AF135" s="252"/>
      <c r="AG135" s="252"/>
      <c r="AH135" s="252"/>
      <c r="AI135" s="252"/>
      <c r="AJ135" s="252"/>
      <c r="AK135" s="265"/>
      <c r="AL135" s="418"/>
    </row>
    <row r="136" spans="1:38" ht="12">
      <c r="A136" s="274"/>
      <c r="B136" s="252"/>
      <c r="C136" s="252"/>
      <c r="D136" s="252"/>
      <c r="E136" s="252"/>
      <c r="F136" s="252"/>
      <c r="G136" s="252"/>
      <c r="H136" s="252"/>
      <c r="I136" s="252"/>
      <c r="J136" s="252"/>
      <c r="K136" s="212">
        <f t="shared" si="26"/>
        <v>0.7</v>
      </c>
      <c r="L136" s="242">
        <f t="shared" ca="1" si="27"/>
        <v>388.14129110841594</v>
      </c>
      <c r="M136" s="204">
        <f t="shared" si="29"/>
        <v>22.815246704183636</v>
      </c>
      <c r="N136" s="252"/>
      <c r="O136" s="257"/>
      <c r="P136" s="252"/>
      <c r="Q136" s="212">
        <f>$K$133</f>
        <v>0.85</v>
      </c>
      <c r="R136" s="204" t="str">
        <f>IF($M$133-$I$174&gt;0,((($M$132+$M$133)/2)-$I$174)*($L$133-$L$132),IF((($M$132-$I$174)*($M$133-$I$174)&lt;0),(($L$133-$L$132)/($M$132-$M$133))*(($M$132-$I$174)^2)*0.5,""))</f>
        <v/>
      </c>
      <c r="S136" s="253"/>
      <c r="T136" s="252"/>
      <c r="U136" s="212">
        <f>$K$133</f>
        <v>0.85</v>
      </c>
      <c r="V136" s="204">
        <f ca="1">IF($M$133-$I$175&gt;0,((($M$132+$M$133)/2)-$I$175)*($L$133-$L$132),IF((($M$132-$I$175)*($M$133-$I$175)&lt;0),(($L$133-$L$132)/($M$132-$M$133))*(($M$132-$I$175)^2)*0.5,""))</f>
        <v>601.78339510243086</v>
      </c>
      <c r="W136" s="252" t="b">
        <f ca="1">V136='E@R N-1'!$AM12</f>
        <v>1</v>
      </c>
      <c r="X136" s="252"/>
      <c r="Y136" s="212">
        <f>$K$133</f>
        <v>0.85</v>
      </c>
      <c r="Z136" s="204">
        <f ca="1">IF($M$133-$I$176&gt;0,((($M$132+$M$133)/2)-$I$176)*($L$133-$L$132),IF((($M$132-$I$176)*($M$133-$I$176)&lt;0),(($L$133-$L$132)/($M$132-$M$133))*(($M$132-$I$176)^2)*0.5,""))</f>
        <v>601.78339510243086</v>
      </c>
      <c r="AA136" s="257"/>
      <c r="AB136" s="252"/>
      <c r="AC136" s="252"/>
      <c r="AD136" s="252"/>
      <c r="AE136" s="252"/>
      <c r="AF136" s="252"/>
      <c r="AG136" s="252"/>
      <c r="AH136" s="252"/>
      <c r="AI136" s="252"/>
      <c r="AJ136" s="252"/>
      <c r="AK136" s="265"/>
      <c r="AL136" s="418"/>
    </row>
    <row r="137" spans="1:38" ht="12">
      <c r="A137" s="274"/>
      <c r="B137" s="252"/>
      <c r="C137" s="252"/>
      <c r="D137" s="252"/>
      <c r="E137" s="252"/>
      <c r="F137" s="252"/>
      <c r="G137" s="252"/>
      <c r="H137" s="252"/>
      <c r="I137" s="252"/>
      <c r="J137" s="252"/>
      <c r="K137" s="212">
        <f t="shared" si="26"/>
        <v>0.65</v>
      </c>
      <c r="L137" s="242">
        <f t="shared" ca="1" si="27"/>
        <v>669.88550548112084</v>
      </c>
      <c r="M137" s="204">
        <f t="shared" si="29"/>
        <v>21.185586225313379</v>
      </c>
      <c r="N137" s="252"/>
      <c r="O137" s="257"/>
      <c r="P137" s="252"/>
      <c r="Q137" s="212">
        <f>$K$134</f>
        <v>0.8</v>
      </c>
      <c r="R137" s="204" t="str">
        <f>IF($M$134-$I$174&gt;0,((($M$133+$M$134)/2)-$I$174)*($L$134-$L$133),IF((($M$133-$I$174)*($M$134-$I$174)&lt;0),(($L$134-$L$133)/($M$133-$M$134))*(($M$133-$I$174)^2)*0.5,""))</f>
        <v/>
      </c>
      <c r="S137" s="253"/>
      <c r="T137" s="252"/>
      <c r="U137" s="212">
        <f>$K$134</f>
        <v>0.8</v>
      </c>
      <c r="V137" s="204">
        <f ca="1">IF($M$134-$I$175&gt;0,((($M$133+$M$134)/2)-$I$175)*($L$134-$L$133),IF((($M$133-$I$175)*($M$134-$I$175)&lt;0),(($L$134-$L$133)/($M$133-$M$134))*(($M$133-$I$175)^2)*0.5,""))</f>
        <v>1382.5277274204316</v>
      </c>
      <c r="W137" s="252" t="b">
        <f ca="1">V137='E@R N-1'!$AM13</f>
        <v>1</v>
      </c>
      <c r="X137" s="252"/>
      <c r="Y137" s="212">
        <f>$K$134</f>
        <v>0.8</v>
      </c>
      <c r="Z137" s="204">
        <f ca="1">IF($M$134-$I$176&gt;0,((($M$133+$M$134)/2)-$I$176)*($L$134-$L$133),IF((($M$133-$I$176)*($M$134-$I$176)&lt;0),(($L$134-$L$133)/($M$133-$M$134))*(($M$133-$I$176)^2)*0.5,""))</f>
        <v>1382.5277274204316</v>
      </c>
      <c r="AA137" s="257"/>
      <c r="AB137" s="252"/>
      <c r="AC137" s="252"/>
      <c r="AD137" s="252"/>
      <c r="AE137" s="252"/>
      <c r="AF137" s="252"/>
      <c r="AG137" s="252"/>
      <c r="AH137" s="252"/>
      <c r="AI137" s="252"/>
      <c r="AJ137" s="252"/>
      <c r="AK137" s="265"/>
      <c r="AL137" s="418"/>
    </row>
    <row r="138" spans="1:38" ht="12">
      <c r="A138" s="274"/>
      <c r="B138" s="252"/>
      <c r="C138" s="432" t="s">
        <v>153</v>
      </c>
      <c r="D138" s="433"/>
      <c r="E138" s="434"/>
      <c r="F138" s="252"/>
      <c r="G138" s="252"/>
      <c r="H138" s="252"/>
      <c r="I138" s="252"/>
      <c r="J138" s="252"/>
      <c r="K138" s="212">
        <f t="shared" si="26"/>
        <v>0.6</v>
      </c>
      <c r="L138" s="242">
        <f t="shared" ca="1" si="27"/>
        <v>1104.6869671132083</v>
      </c>
      <c r="M138" s="204">
        <f t="shared" si="29"/>
        <v>19.555925746443119</v>
      </c>
      <c r="N138" s="252"/>
      <c r="O138" s="257"/>
      <c r="P138" s="252"/>
      <c r="Q138" s="212">
        <f>$K$135</f>
        <v>0.75</v>
      </c>
      <c r="R138" s="204" t="str">
        <f>IF($M$135-$I$174&gt;0,((($M$134+$M$135)/2)-$I$174)*($L$135-$L$134),IF((($M$134-$I$174)*($M$135-$I$174)&lt;0),(($L$135-$L$134)/($M$134-$M$135))*(($M$134-$I$174)^2)*0.5,""))</f>
        <v/>
      </c>
      <c r="S138" s="252"/>
      <c r="T138" s="252"/>
      <c r="U138" s="212">
        <f>$K$135</f>
        <v>0.75</v>
      </c>
      <c r="V138" s="204">
        <f ca="1">IF($M$135-$I$175&gt;0,((($M$134+$M$135)/2)-$I$175)*($L$135-$L$134),IF((($M$134-$I$175)*($M$135-$I$175)&lt;0),(($L$135-$L$134)/($M$134-$M$135))*(($M$134-$I$175)^2)*0.5,""))</f>
        <v>2980.3413454832253</v>
      </c>
      <c r="W138" s="252" t="b">
        <f ca="1">V138='E@R N-1'!$AM14</f>
        <v>1</v>
      </c>
      <c r="X138" s="252"/>
      <c r="Y138" s="212">
        <f>$K$135</f>
        <v>0.75</v>
      </c>
      <c r="Z138" s="204">
        <f ca="1">IF($M$135-$I$176&gt;0,((($M$134+$M$135)/2)-$I$176)*($L$135-$L$134),IF((($M$134-$I$176)*($M$135-$I$176)&lt;0),(($L$135-$L$134)/($M$134-$M$135))*(($M$134-$I$176)^2)*0.5,""))</f>
        <v>2980.3413454832253</v>
      </c>
      <c r="AA138" s="257"/>
      <c r="AB138" s="252"/>
      <c r="AC138" s="252"/>
      <c r="AD138" s="252"/>
      <c r="AE138" s="252"/>
      <c r="AF138" s="252"/>
      <c r="AG138" s="252"/>
      <c r="AH138" s="252"/>
      <c r="AI138" s="252"/>
      <c r="AJ138" s="252"/>
      <c r="AK138" s="265"/>
      <c r="AL138" s="418"/>
    </row>
    <row r="139" spans="1:38" ht="12">
      <c r="A139" s="274"/>
      <c r="B139" s="252"/>
      <c r="C139" s="435"/>
      <c r="D139" s="436"/>
      <c r="E139" s="437"/>
      <c r="F139" s="252"/>
      <c r="G139" s="252"/>
      <c r="H139" s="252"/>
      <c r="I139" s="252"/>
      <c r="J139" s="252"/>
      <c r="K139" s="212">
        <f t="shared" si="26"/>
        <v>0.55000000000000104</v>
      </c>
      <c r="L139" s="242">
        <f t="shared" ca="1" si="27"/>
        <v>1631.619975639313</v>
      </c>
      <c r="M139" s="204">
        <f t="shared" si="29"/>
        <v>17.926265267572891</v>
      </c>
      <c r="N139" s="252"/>
      <c r="O139" s="257"/>
      <c r="P139" s="252"/>
      <c r="Q139" s="212">
        <f>$K$136</f>
        <v>0.7</v>
      </c>
      <c r="R139" s="204" t="str">
        <f>IF($M$136-$I$174&gt;0,((($M$135+$M$136)/2)-$I$174)*($L$136-$L$135),IF((($M$135-$I$174)*($M$136-$I$174)&lt;0),(($L$136-$L$135)/($M$135-$M$136))*(($M$135-$I$174)^2)*0.5,""))</f>
        <v/>
      </c>
      <c r="S139" s="252"/>
      <c r="T139" s="252"/>
      <c r="U139" s="212">
        <f>$K$136</f>
        <v>0.7</v>
      </c>
      <c r="V139" s="204">
        <f ca="1">IF($M$136-$I$175&gt;0,((($M$135+$M$136)/2)-$I$175)*($L$136-$L$135),IF((($M$135-$I$175)*($M$136-$I$175)&lt;0),(($L$136-$L$135)/($M$135-$M$136))*(($M$135-$I$175)^2)*0.5,""))</f>
        <v>4396.2880300563666</v>
      </c>
      <c r="W139" s="252" t="b">
        <f ca="1">V139='E@R N-1'!$AM15</f>
        <v>1</v>
      </c>
      <c r="X139" s="252"/>
      <c r="Y139" s="212">
        <f>$K$136</f>
        <v>0.7</v>
      </c>
      <c r="Z139" s="204">
        <f ca="1">IF($M$136-$I$176&gt;0,((($M$135+$M$136)/2)-$I$176)*($L$136-$L$135),IF((($M$135-$I$176)*($M$136-$I$176)&lt;0),(($L$136-$L$135)/($M$135-$M$136))*(($M$135-$I$176)^2)*0.5,""))</f>
        <v>4396.2880300563666</v>
      </c>
      <c r="AA139" s="257"/>
      <c r="AB139" s="252"/>
      <c r="AC139" s="252"/>
      <c r="AD139" s="252"/>
      <c r="AE139" s="252"/>
      <c r="AF139" s="252"/>
      <c r="AG139" s="252"/>
      <c r="AH139" s="252"/>
      <c r="AI139" s="252"/>
      <c r="AJ139" s="252"/>
      <c r="AK139" s="265"/>
      <c r="AL139" s="418"/>
    </row>
    <row r="140" spans="1:38" ht="12">
      <c r="A140" s="274"/>
      <c r="B140" s="252"/>
      <c r="C140" s="202" t="s">
        <v>147</v>
      </c>
      <c r="D140" s="203" t="s">
        <v>162</v>
      </c>
      <c r="E140" s="204" t="s">
        <v>161</v>
      </c>
      <c r="F140" s="252"/>
      <c r="G140" s="252"/>
      <c r="H140" s="252"/>
      <c r="I140" s="252"/>
      <c r="J140" s="252"/>
      <c r="K140" s="212">
        <f t="shared" ref="K140:K150" si="30">C154</f>
        <v>0.500000000000001</v>
      </c>
      <c r="L140" s="242">
        <f t="shared" ref="L140:L150" ca="1" si="31">E154</f>
        <v>2253.9537149814805</v>
      </c>
      <c r="M140" s="204">
        <f t="shared" si="29"/>
        <v>16.296604788702631</v>
      </c>
      <c r="N140" s="252"/>
      <c r="O140" s="257"/>
      <c r="P140" s="252"/>
      <c r="Q140" s="212">
        <f>$K$137</f>
        <v>0.65</v>
      </c>
      <c r="R140" s="204" t="str">
        <f>IF($M$137-$I$174&gt;0,((($M$136+$M$137)/2)-$I$174)*($L$137-$L$136),IF((($M$136-$I$174)*($M$137-$I$174)&lt;0),(($L$137-$L$136)/($M$136-$M$137))*(($M$136-$I$174)^2)*0.5,""))</f>
        <v/>
      </c>
      <c r="S140" s="252"/>
      <c r="T140" s="252"/>
      <c r="U140" s="212">
        <f>$K$137</f>
        <v>0.65</v>
      </c>
      <c r="V140" s="204">
        <f ca="1">IF($M$137-$I$175&gt;0,((($M$136+$M$137)/2)-$I$175)*($L$137-$L$136),IF((($M$136-$I$175)*($M$137-$I$175)&lt;0),(($L$137-$L$136)/($M$136-$M$137))*(($M$136-$I$175)^2)*0.5,""))</f>
        <v>6198.49005273289</v>
      </c>
      <c r="W140" s="252" t="b">
        <f ca="1">V140='E@R N-1'!$AM16</f>
        <v>1</v>
      </c>
      <c r="X140" s="252"/>
      <c r="Y140" s="212">
        <f>$K$137</f>
        <v>0.65</v>
      </c>
      <c r="Z140" s="204">
        <f ca="1">IF($M$137-$I$176&gt;0,((($M$136+$M$137)/2)-$I$176)*($L$137-$L$136),IF((($M$136-$I$176)*($M$137-$I$176)&lt;0),(($L$137-$L$136)/($M$136-$M$137))*(($M$136-$I$176)^2)*0.5,""))</f>
        <v>6198.49005273289</v>
      </c>
      <c r="AA140" s="257"/>
      <c r="AB140" s="252"/>
      <c r="AC140" s="252"/>
      <c r="AD140" s="252"/>
      <c r="AE140" s="252"/>
      <c r="AF140" s="252"/>
      <c r="AG140" s="252"/>
      <c r="AH140" s="252"/>
      <c r="AI140" s="252"/>
      <c r="AJ140" s="252"/>
      <c r="AK140" s="265"/>
      <c r="AL140" s="418"/>
    </row>
    <row r="141" spans="1:38" ht="12">
      <c r="A141" s="274"/>
      <c r="B141" s="252"/>
      <c r="C141" s="205">
        <f>'Load Duration Curves'!B6</f>
        <v>1</v>
      </c>
      <c r="D141" s="238">
        <f ca="1">'Load Duration Curves'!C6</f>
        <v>0</v>
      </c>
      <c r="E141" s="239">
        <f ca="1">'Load Duration Curves'!D6</f>
        <v>0</v>
      </c>
      <c r="F141" s="290"/>
      <c r="G141" s="291"/>
      <c r="H141" s="291"/>
      <c r="I141" s="291"/>
      <c r="J141" s="293"/>
      <c r="K141" s="212">
        <f t="shared" si="30"/>
        <v>0.45000000000000101</v>
      </c>
      <c r="L141" s="242">
        <f t="shared" ca="1" si="31"/>
        <v>2892.3361753955091</v>
      </c>
      <c r="M141" s="204">
        <f t="shared" si="29"/>
        <v>14.666944309832372</v>
      </c>
      <c r="N141" s="252"/>
      <c r="O141" s="257"/>
      <c r="P141" s="252"/>
      <c r="Q141" s="212">
        <f>$K$138</f>
        <v>0.6</v>
      </c>
      <c r="R141" s="204" t="str">
        <f>IF($M$138-$I$174&gt;0,((($M$137+$M$138)/2)-$I$174)*($L$138-$L$137),IF((($M$137-$I$174)*($M$138-$I$174)&lt;0),(($L$138-$L$137)/($M$137-$M$138))*(($M$137-$I$174)^2)*0.5,""))</f>
        <v/>
      </c>
      <c r="S141" s="252"/>
      <c r="T141" s="252"/>
      <c r="U141" s="212">
        <f>$K$138</f>
        <v>0.6</v>
      </c>
      <c r="V141" s="204">
        <f ca="1">IF($M$138-$I$175&gt;0,((($M$137+$M$138)/2)-$I$175)*($L$138-$L$137),IF((($M$137-$I$175)*($M$138-$I$175)&lt;0),(($L$138-$L$137)/($M$137-$M$138))*(($M$137-$I$175)^2)*0.5,""))</f>
        <v>8857.234477210457</v>
      </c>
      <c r="W141" s="252" t="b">
        <f ca="1">V141='E@R N-1'!$AM17</f>
        <v>1</v>
      </c>
      <c r="X141" s="252"/>
      <c r="Y141" s="212">
        <f>$K$138</f>
        <v>0.6</v>
      </c>
      <c r="Z141" s="204">
        <f ca="1">IF($M$138-$I$176&gt;0,((($M$137+$M$138)/2)-$I$176)*($L$138-$L$137),IF((($M$137-$I$176)*($M$138-$I$176)&lt;0),(($L$138-$L$137)/($M$137-$M$138))*(($M$137-$I$176)^2)*0.5,""))</f>
        <v>8857.234477210457</v>
      </c>
      <c r="AA141" s="257"/>
      <c r="AB141" s="252"/>
      <c r="AC141" s="252"/>
      <c r="AD141" s="252"/>
      <c r="AE141" s="252"/>
      <c r="AF141" s="252"/>
      <c r="AG141" s="252"/>
      <c r="AH141" s="252"/>
      <c r="AI141" s="252"/>
      <c r="AJ141" s="252"/>
      <c r="AK141" s="265"/>
      <c r="AL141" s="418"/>
    </row>
    <row r="142" spans="1:38" ht="12">
      <c r="A142" s="274"/>
      <c r="B142" s="252"/>
      <c r="C142" s="205">
        <f>'Load Duration Curves'!B7</f>
        <v>0.99</v>
      </c>
      <c r="D142" s="238">
        <f ca="1">'Load Duration Curves'!C7</f>
        <v>6.766815536608472E-5</v>
      </c>
      <c r="E142" s="239">
        <f ca="1">'Load Duration Curves'!D7</f>
        <v>0.2971985383678441</v>
      </c>
      <c r="F142" s="252"/>
      <c r="G142" s="252"/>
      <c r="H142" s="252"/>
      <c r="I142" s="292"/>
      <c r="J142" s="252"/>
      <c r="K142" s="212">
        <f t="shared" si="30"/>
        <v>0.40000000000000102</v>
      </c>
      <c r="L142" s="242">
        <f t="shared" ca="1" si="31"/>
        <v>3473.3593179045529</v>
      </c>
      <c r="M142" s="204">
        <f t="shared" si="29"/>
        <v>13.037283830962112</v>
      </c>
      <c r="N142" s="252"/>
      <c r="O142" s="257"/>
      <c r="P142" s="252"/>
      <c r="Q142" s="212">
        <f>$K$139</f>
        <v>0.55000000000000104</v>
      </c>
      <c r="R142" s="204" t="str">
        <f>IF($M$139-$I$174&gt;0,((($M$138+$M$139)/2)-$I$174)*($L$139-$L$138),IF((($M$138-$I$174)*($M$139-$I$174)&lt;0),(($L$139-$L$138)/($M$138-$M$139))*(($M$138-$I$174)^2)*0.5,""))</f>
        <v/>
      </c>
      <c r="S142" s="252"/>
      <c r="T142" s="252"/>
      <c r="U142" s="212">
        <f>$K$139</f>
        <v>0.55000000000000104</v>
      </c>
      <c r="V142" s="204">
        <f ca="1">IF($M$139-$I$175&gt;0,((($M$138+$M$139)/2)-$I$175)*($L$139-$L$138),IF((($M$138-$I$175)*($M$139-$I$175)&lt;0),(($L$139-$L$138)/($M$138-$M$139))*(($M$138-$I$175)^2)*0.5,""))</f>
        <v>9875.3018385827909</v>
      </c>
      <c r="W142" s="252" t="b">
        <f ca="1">V142='E@R N-1'!$AM18</f>
        <v>1</v>
      </c>
      <c r="X142" s="252"/>
      <c r="Y142" s="212">
        <f>$K$139</f>
        <v>0.55000000000000104</v>
      </c>
      <c r="Z142" s="204">
        <f ca="1">IF($M$139-$I$176&gt;0,((($M$138+$M$139)/2)-$I$176)*($L$139-$L$138),IF((($M$138-$I$176)*($M$139-$I$176)&lt;0),(($L$139-$L$138)/($M$138-$M$139))*(($M$138-$I$176)^2)*0.5,""))</f>
        <v>9875.3018385827909</v>
      </c>
      <c r="AA142" s="260"/>
      <c r="AB142" s="252"/>
      <c r="AC142" s="252"/>
      <c r="AD142" s="252"/>
      <c r="AE142" s="252"/>
      <c r="AF142" s="252"/>
      <c r="AG142" s="252"/>
      <c r="AH142" s="252"/>
      <c r="AI142" s="252"/>
      <c r="AJ142" s="252"/>
      <c r="AK142" s="265"/>
      <c r="AL142" s="418"/>
    </row>
    <row r="143" spans="1:38" ht="12">
      <c r="A143" s="274"/>
      <c r="B143" s="252"/>
      <c r="C143" s="205">
        <f>'Load Duration Curves'!B8</f>
        <v>0.98</v>
      </c>
      <c r="D143" s="238">
        <f ca="1">'Load Duration Curves'!C8</f>
        <v>2.0300446609825416E-4</v>
      </c>
      <c r="E143" s="239">
        <f ca="1">'Load Duration Curves'!D8</f>
        <v>0.89159561510353225</v>
      </c>
      <c r="F143" s="252"/>
      <c r="G143" s="252"/>
      <c r="H143" s="252"/>
      <c r="I143" s="252"/>
      <c r="J143" s="252"/>
      <c r="K143" s="212">
        <f t="shared" si="30"/>
        <v>0.35000000000000098</v>
      </c>
      <c r="L143" s="242">
        <f t="shared" ca="1" si="31"/>
        <v>3882.8989037753777</v>
      </c>
      <c r="M143" s="204">
        <f t="shared" si="29"/>
        <v>11.407623352091852</v>
      </c>
      <c r="N143" s="252"/>
      <c r="O143" s="294"/>
      <c r="P143" s="295"/>
      <c r="Q143" s="212">
        <f>$K$140</f>
        <v>0.500000000000001</v>
      </c>
      <c r="R143" s="204" t="str">
        <f>IF($M$140-$I$174&gt;0,((($M$139+$M$140)/2)-$I$174)*($L$140-$L$139),IF((($M$139-$I$174)*($M$140-$I$174)&lt;0),(($L$140-$L$139)/($M$139-$M$140))*(($M$139-$I$174)^2)*0.5,""))</f>
        <v/>
      </c>
      <c r="S143" s="252"/>
      <c r="T143" s="252"/>
      <c r="U143" s="212">
        <f>$K$140</f>
        <v>0.500000000000001</v>
      </c>
      <c r="V143" s="204">
        <f ca="1">IF($M$140-$I$175&gt;0,((($M$139+$M$140)/2)-$I$175)*($L$140-$L$139),IF((($M$139-$I$175)*($M$140-$I$175)&lt;0),(($L$140-$L$139)/($M$139-$M$140))*(($M$139-$I$175)^2)*0.5,""))</f>
        <v>10649.023346571521</v>
      </c>
      <c r="W143" s="252" t="b">
        <f ca="1">V143='E@R N-1'!$AM19</f>
        <v>1</v>
      </c>
      <c r="X143" s="252"/>
      <c r="Y143" s="212">
        <f>$K$140</f>
        <v>0.500000000000001</v>
      </c>
      <c r="Z143" s="204">
        <f ca="1">IF($M$140-$I$176&gt;0,((($M$139+$M$140)/2)-$I$176)*($L$140-$L$139),IF((($M$139-$I$176)*($M$140-$I$176)&lt;0),(($L$140-$L$139)/($M$139-$M$140))*(($M$139-$I$176)^2)*0.5,""))</f>
        <v>10649.023346571521</v>
      </c>
      <c r="AA143" s="258"/>
      <c r="AB143" s="252"/>
      <c r="AC143" s="252"/>
      <c r="AD143" s="252"/>
      <c r="AE143" s="252"/>
      <c r="AF143" s="252"/>
      <c r="AG143" s="252"/>
      <c r="AH143" s="252"/>
      <c r="AI143" s="252"/>
      <c r="AJ143" s="252"/>
      <c r="AK143" s="265"/>
      <c r="AL143" s="418"/>
    </row>
    <row r="144" spans="1:38" ht="12">
      <c r="A144" s="274"/>
      <c r="B144" s="252"/>
      <c r="C144" s="205">
        <f>'Load Duration Curves'!B9</f>
        <v>0.97</v>
      </c>
      <c r="D144" s="238">
        <f ca="1">'Load Duration Curves'!C9</f>
        <v>4.7367708756259296E-4</v>
      </c>
      <c r="E144" s="239">
        <f ca="1">'Load Duration Curves'!D9</f>
        <v>2.0803897685749084</v>
      </c>
      <c r="F144" s="252"/>
      <c r="G144" s="252"/>
      <c r="H144" s="252"/>
      <c r="I144" s="252"/>
      <c r="J144" s="252"/>
      <c r="K144" s="212">
        <f t="shared" si="30"/>
        <v>0.30000000000000099</v>
      </c>
      <c r="L144" s="242">
        <f t="shared" ca="1" si="31"/>
        <v>4127.1961023137073</v>
      </c>
      <c r="M144" s="204">
        <f t="shared" si="29"/>
        <v>9.7779628732215915</v>
      </c>
      <c r="N144" s="252"/>
      <c r="O144" s="257"/>
      <c r="P144" s="252"/>
      <c r="Q144" s="212">
        <f>$K$141</f>
        <v>0.45000000000000101</v>
      </c>
      <c r="R144" s="204" t="str">
        <f>IF($M$141-$I$174&gt;0,((($M$140+$M$141)/2)-$I$174)*($L$141-$L$140),IF((($M$140-$I$174)*($M$141-$I$174)&lt;0),(($L$141-$L$140)/($M$140-$M$141))*(($M$140-$I$174)^2)*0.5,""))</f>
        <v/>
      </c>
      <c r="S144" s="350"/>
      <c r="T144" s="256"/>
      <c r="U144" s="212">
        <f>$K$141</f>
        <v>0.45000000000000101</v>
      </c>
      <c r="V144" s="204">
        <f ca="1">IF($M$141-$I$175&gt;0,((($M$140+$M$141)/2)-$I$175)*($L$141-$L$140),IF((($M$140-$I$175)*($M$141-$I$175)&lt;0),(($L$141-$L$140)/($M$140-$M$141))*(($M$140-$I$175)^2)*0.5,""))</f>
        <v>9883.2933283366765</v>
      </c>
      <c r="W144" s="252" t="b">
        <f ca="1">V144='E@R N-1'!$AM20</f>
        <v>1</v>
      </c>
      <c r="X144" s="256"/>
      <c r="Y144" s="212">
        <f>$K$141</f>
        <v>0.45000000000000101</v>
      </c>
      <c r="Z144" s="204">
        <f ca="1">IF($M$141-$I$176&gt;0,((($M$140+$M$141)/2)-$I$176)*($L$141-$L$140),IF((($M$140-$I$176)*($M$141-$I$176)&lt;0),(($L$141-$L$140)/($M$140-$M$141))*(($M$140-$I$176)^2)*0.5,""))</f>
        <v>9883.2933283366765</v>
      </c>
      <c r="AA144" s="350"/>
      <c r="AB144" s="252"/>
      <c r="AC144" s="252"/>
      <c r="AD144" s="252"/>
      <c r="AE144" s="252"/>
      <c r="AF144" s="252"/>
      <c r="AG144" s="252"/>
      <c r="AH144" s="252"/>
      <c r="AI144" s="252"/>
      <c r="AJ144" s="252"/>
      <c r="AK144" s="265"/>
      <c r="AL144" s="418"/>
    </row>
    <row r="145" spans="1:78" ht="12">
      <c r="A145" s="274"/>
      <c r="B145" s="252"/>
      <c r="C145" s="205">
        <f>'Load Duration Curves'!B10</f>
        <v>0.95</v>
      </c>
      <c r="D145" s="238">
        <f ca="1">'Load Duration Curves'!C10</f>
        <v>9.4735417512518581E-4</v>
      </c>
      <c r="E145" s="239">
        <f ca="1">'Load Duration Curves'!D10</f>
        <v>4.160779537149816</v>
      </c>
      <c r="F145" s="252"/>
      <c r="G145" s="252"/>
      <c r="H145" s="252"/>
      <c r="I145" s="252"/>
      <c r="J145" s="252"/>
      <c r="K145" s="212">
        <f t="shared" si="30"/>
        <v>0.250000000000001</v>
      </c>
      <c r="L145" s="242">
        <f t="shared" ca="1" si="31"/>
        <v>4245.1839220457223</v>
      </c>
      <c r="M145" s="204">
        <f t="shared" si="29"/>
        <v>8.1483023943513313</v>
      </c>
      <c r="N145" s="252"/>
      <c r="O145" s="257"/>
      <c r="P145" s="252"/>
      <c r="Q145" s="212">
        <f>$K$142</f>
        <v>0.40000000000000102</v>
      </c>
      <c r="R145" s="204" t="str">
        <f>IF($M$142-$I$174&gt;0,((($M$141+$M$142)/2)-$I$174)*($L$142-$L$141),IF((($M$141-$I$174)*($M$142-$I$174)&lt;0),(($L$142-$L$141)/($M$141-$M$142))*(($M$141-$I$174)^2)*0.5,""))</f>
        <v/>
      </c>
      <c r="S145" s="252"/>
      <c r="T145" s="252"/>
      <c r="U145" s="212">
        <f>$K$142</f>
        <v>0.40000000000000102</v>
      </c>
      <c r="V145" s="204">
        <f ca="1">IF($M$142-$I$175&gt;0,((($M$141+$M$142)/2)-$I$175)*($L$142-$L$141),IF((($M$141-$I$175)*($M$142-$I$175)&lt;0),(($L$142-$L$141)/($M$141-$M$142))*(($M$141-$I$175)^2)*0.5,""))</f>
        <v>8048.398847575947</v>
      </c>
      <c r="W145" s="252" t="b">
        <f ca="1">V145='E@R N-1'!$AM21</f>
        <v>1</v>
      </c>
      <c r="X145" s="252"/>
      <c r="Y145" s="212">
        <f>$K$142</f>
        <v>0.40000000000000102</v>
      </c>
      <c r="Z145" s="204">
        <f ca="1">IF($M$142-$I$176&gt;0,((($M$141+$M$142)/2)-$I$176)*($L$142-$L$141),IF((($M$141-$I$176)*($M$142-$I$176)&lt;0),(($L$142-$L$141)/($M$141-$M$142))*(($M$141-$I$176)^2)*0.5,""))</f>
        <v>8048.398847575947</v>
      </c>
      <c r="AA145" s="252"/>
      <c r="AB145" s="252"/>
      <c r="AC145" s="252"/>
      <c r="AD145" s="252"/>
      <c r="AE145" s="252"/>
      <c r="AF145" s="252"/>
      <c r="AG145" s="252"/>
      <c r="AH145" s="252"/>
      <c r="AI145" s="252"/>
      <c r="AJ145" s="252"/>
      <c r="AK145" s="265"/>
      <c r="AL145" s="418"/>
    </row>
    <row r="146" spans="1:78" ht="12">
      <c r="A146" s="274"/>
      <c r="B146" s="252"/>
      <c r="C146" s="205">
        <f>'Load Duration Curves'!B11</f>
        <v>0.9</v>
      </c>
      <c r="D146" s="238">
        <f ca="1">'Load Duration Curves'!C11</f>
        <v>2.6390580592773054E-3</v>
      </c>
      <c r="E146" s="239">
        <f ca="1">'Load Duration Curves'!D11</f>
        <v>11.590742996345925</v>
      </c>
      <c r="F146" s="252"/>
      <c r="G146" s="252"/>
      <c r="H146" s="252"/>
      <c r="I146" s="252"/>
      <c r="J146" s="252"/>
      <c r="K146" s="212">
        <f t="shared" si="30"/>
        <v>0.20000000000000101</v>
      </c>
      <c r="L146" s="242">
        <f t="shared" ca="1" si="31"/>
        <v>4322.1583434829818</v>
      </c>
      <c r="M146" s="204">
        <f t="shared" si="29"/>
        <v>6.518641915481072</v>
      </c>
      <c r="N146" s="252"/>
      <c r="O146" s="257"/>
      <c r="P146" s="252"/>
      <c r="Q146" s="212">
        <f>$K$143</f>
        <v>0.35000000000000098</v>
      </c>
      <c r="R146" s="204" t="str">
        <f>IF($M$143-$I$174&gt;0,((($M$142+$M$143)/2)-$I$174)*($L$143-$L$142),IF((($M$142-$I$174)*($M$143-$I$174)&lt;0),(($L$143-$L$142)/($M$142-$M$143))*(($M$142-$I$174)^2)*0.5,""))</f>
        <v/>
      </c>
      <c r="S146" s="252"/>
      <c r="T146" s="252"/>
      <c r="U146" s="212">
        <f>$K$143</f>
        <v>0.35000000000000098</v>
      </c>
      <c r="V146" s="204">
        <f ca="1">IF($M$143-$I$175&gt;0,((($M$142+$M$143)/2)-$I$175)*($L$143-$L$142),IF((($M$142-$I$175)*($M$143-$I$175)&lt;0),(($L$143-$L$142)/($M$142-$M$143))*(($M$142-$I$175)^2)*0.5,""))</f>
        <v>5005.578582199335</v>
      </c>
      <c r="W146" s="252" t="b">
        <f ca="1">V146='E@R N-1'!$AM22</f>
        <v>1</v>
      </c>
      <c r="X146" s="252"/>
      <c r="Y146" s="212">
        <f>$K$143</f>
        <v>0.35000000000000098</v>
      </c>
      <c r="Z146" s="204">
        <f ca="1">IF($M$143-$I$176&gt;0,((($M$142+$M$143)/2)-$I$176)*($L$143-$L$142),IF((($M$142-$I$176)*($M$143-$I$176)&lt;0),(($L$143-$L$142)/($M$142-$M$143))*(($M$142-$I$176)^2)*0.5,""))</f>
        <v>5005.578582199335</v>
      </c>
      <c r="AA146" s="252"/>
      <c r="AB146" s="252"/>
      <c r="AC146" s="252"/>
      <c r="AD146" s="252"/>
      <c r="AE146" s="252"/>
      <c r="AF146" s="252"/>
      <c r="AG146" s="252"/>
      <c r="AH146" s="252"/>
      <c r="AI146" s="252"/>
      <c r="AJ146" s="252"/>
      <c r="AK146" s="265"/>
      <c r="AL146" s="418"/>
    </row>
    <row r="147" spans="1:78" ht="12">
      <c r="A147" s="274"/>
      <c r="B147" s="252"/>
      <c r="C147" s="205">
        <f>'Load Duration Curves'!B12</f>
        <v>0.85</v>
      </c>
      <c r="D147" s="238">
        <f ca="1">'Load Duration Curves'!C12</f>
        <v>7.4434970902693114E-3</v>
      </c>
      <c r="E147" s="239">
        <f ca="1">'Load Duration Curves'!D12</f>
        <v>32.691839220462818</v>
      </c>
      <c r="F147" s="252"/>
      <c r="G147" s="252"/>
      <c r="H147" s="252"/>
      <c r="I147" s="252"/>
      <c r="J147" s="252"/>
      <c r="K147" s="212">
        <f t="shared" si="30"/>
        <v>0.15000000000000099</v>
      </c>
      <c r="L147" s="242">
        <f t="shared" ca="1" si="31"/>
        <v>4354.255785626704</v>
      </c>
      <c r="M147" s="204">
        <f t="shared" si="29"/>
        <v>4.8889814366108117</v>
      </c>
      <c r="N147" s="252"/>
      <c r="O147" s="257"/>
      <c r="P147" s="252"/>
      <c r="Q147" s="212">
        <f>$K$144</f>
        <v>0.30000000000000099</v>
      </c>
      <c r="R147" s="204" t="str">
        <f>IF($M$144-$I$174&gt;0,((($M$143+$M$144)/2)-$I$174)*($L$144-$L$143),IF((($M$143-$I$174)*($M$144-$I$174)&lt;0),(($L$144-$L$143)/($M$143-$M$144))*(($M$143-$I$174)^2)*0.5,""))</f>
        <v/>
      </c>
      <c r="S147" s="252"/>
      <c r="T147" s="252"/>
      <c r="U147" s="212">
        <f>$K$144</f>
        <v>0.30000000000000099</v>
      </c>
      <c r="V147" s="204">
        <f ca="1">IF($M$144-$I$175&gt;0,((($M$143+$M$144)/2)-$I$175)*($L$144-$L$143),IF((($M$143-$I$175)*($M$144-$I$175)&lt;0),(($L$144-$L$143)/($M$143-$M$144))*(($M$143-$I$175)^2)*0.5,""))</f>
        <v>2587.7896821181503</v>
      </c>
      <c r="W147" s="252" t="b">
        <f ca="1">V147='E@R N-1'!$AM23</f>
        <v>1</v>
      </c>
      <c r="X147" s="252"/>
      <c r="Y147" s="212">
        <f>$K$144</f>
        <v>0.30000000000000099</v>
      </c>
      <c r="Z147" s="204">
        <f ca="1">IF($M$144-$I$176&gt;0,((($M$143+$M$144)/2)-$I$176)*($L$144-$L$143),IF((($M$143-$I$176)*($M$144-$I$176)&lt;0),(($L$144-$L$143)/($M$143-$M$144))*(($M$143-$I$176)^2)*0.5,""))</f>
        <v>2587.7896821181503</v>
      </c>
      <c r="AA147" s="252"/>
      <c r="AB147" s="252"/>
      <c r="AC147" s="252"/>
      <c r="AD147" s="252"/>
      <c r="AE147" s="252"/>
      <c r="AF147" s="252"/>
      <c r="AG147" s="252"/>
      <c r="AH147" s="252"/>
      <c r="AI147" s="252"/>
      <c r="AJ147" s="252"/>
      <c r="AK147" s="265"/>
      <c r="AL147" s="418"/>
      <c r="BS147" s="296"/>
      <c r="BT147" s="297"/>
      <c r="BU147" s="297"/>
      <c r="BV147" s="297"/>
      <c r="BW147" s="297"/>
      <c r="BX147" s="297"/>
      <c r="BY147" s="297"/>
      <c r="BZ147" s="298"/>
    </row>
    <row r="148" spans="1:78" ht="12">
      <c r="A148" s="274"/>
      <c r="B148" s="252"/>
      <c r="C148" s="205">
        <f>'Load Duration Curves'!B13</f>
        <v>0.8</v>
      </c>
      <c r="D148" s="238">
        <f ca="1">'Load Duration Curves'!C13</f>
        <v>1.9150087968601927E-2</v>
      </c>
      <c r="E148" s="239">
        <f ca="1">'Load Duration Curves'!D13</f>
        <v>84.107186358099668</v>
      </c>
      <c r="F148" s="252"/>
      <c r="G148" s="252"/>
      <c r="H148" s="252"/>
      <c r="I148" s="252"/>
      <c r="J148" s="252"/>
      <c r="K148" s="212">
        <f t="shared" si="30"/>
        <v>0.100000000000001</v>
      </c>
      <c r="L148" s="242">
        <f t="shared" ca="1" si="31"/>
        <v>4366.1437271614159</v>
      </c>
      <c r="M148" s="204">
        <f t="shared" si="29"/>
        <v>3.2593209577405524</v>
      </c>
      <c r="N148" s="252"/>
      <c r="O148" s="257"/>
      <c r="P148" s="252"/>
      <c r="Q148" s="212">
        <f>$K$145</f>
        <v>0.250000000000001</v>
      </c>
      <c r="R148" s="204" t="str">
        <f>IF($M$145-$I$174&gt;0,((($M$144+$M$145)/2)-$I$174)*($L$145-$L$144),IF((($M$144-$I$174)*($M$145-$I$174)&lt;0),(($L$145-$L$144)/($M$144-$M$145))*(($M$144-$I$174)^2)*0.5,""))</f>
        <v/>
      </c>
      <c r="S148" s="252"/>
      <c r="T148" s="252"/>
      <c r="U148" s="212">
        <f>$K$145</f>
        <v>0.250000000000001</v>
      </c>
      <c r="V148" s="204">
        <f ca="1">IF($M$145-$I$175&gt;0,((($M$144+$M$145)/2)-$I$175)*($L$145-$L$144),IF((($M$144-$I$175)*($M$145-$I$175)&lt;0),(($L$145-$L$144)/($M$144-$M$145))*(($M$144-$I$175)^2)*0.5,""))</f>
        <v>1057.5404774293372</v>
      </c>
      <c r="W148" s="252" t="b">
        <f ca="1">V148='E@R N-1'!$AM24</f>
        <v>1</v>
      </c>
      <c r="X148" s="252"/>
      <c r="Y148" s="212">
        <f>$K$145</f>
        <v>0.250000000000001</v>
      </c>
      <c r="Z148" s="204">
        <f ca="1">IF($M$145-$I$176&gt;0,((($M$144+$M$145)/2)-$I$176)*($L$145-$L$144),IF((($M$144-$I$176)*($M$145-$I$176)&lt;0),(($L$145-$L$144)/($M$144-$M$145))*(($M$144-$I$176)^2)*0.5,""))</f>
        <v>1057.5404774293372</v>
      </c>
      <c r="AA148" s="252"/>
      <c r="AB148" s="252"/>
      <c r="AC148" s="252"/>
      <c r="AD148" s="252"/>
      <c r="AE148" s="252"/>
      <c r="AF148" s="252"/>
      <c r="AG148" s="252"/>
      <c r="AH148" s="252"/>
      <c r="AI148" s="252"/>
      <c r="AJ148" s="252"/>
      <c r="AK148" s="265"/>
      <c r="AL148" s="418"/>
      <c r="BS148" s="299"/>
      <c r="BT148" s="139"/>
      <c r="BU148" s="139"/>
      <c r="BV148" s="139"/>
      <c r="BW148" s="139"/>
      <c r="BX148" s="139"/>
      <c r="BY148" s="139"/>
      <c r="BZ148" s="300"/>
    </row>
    <row r="149" spans="1:78" ht="12">
      <c r="A149" s="274"/>
      <c r="B149" s="252"/>
      <c r="C149" s="205">
        <f>'Load Duration Curves'!B14</f>
        <v>0.75</v>
      </c>
      <c r="D149" s="238">
        <f ca="1">'Load Duration Curves'!C14</f>
        <v>4.6014345648938221E-2</v>
      </c>
      <c r="E149" s="239">
        <f ca="1">'Load Duration Curves'!D14</f>
        <v>202.09500609013668</v>
      </c>
      <c r="F149" s="252"/>
      <c r="G149" s="252"/>
      <c r="H149" s="252"/>
      <c r="I149" s="252"/>
      <c r="J149" s="252"/>
      <c r="K149" s="212">
        <f t="shared" si="30"/>
        <v>5.0000000000001002E-2</v>
      </c>
      <c r="L149" s="242">
        <f t="shared" ca="1" si="31"/>
        <v>4374.4652862357143</v>
      </c>
      <c r="M149" s="204">
        <f t="shared" si="29"/>
        <v>1.6296604788702924</v>
      </c>
      <c r="N149" s="252"/>
      <c r="O149" s="257"/>
      <c r="P149" s="252"/>
      <c r="Q149" s="212">
        <f>$K$146</f>
        <v>0.20000000000000101</v>
      </c>
      <c r="R149" s="204" t="str">
        <f>IF($M$146-$I$174&gt;0,((($M$145+$M$146)/2)-$I$174)*($L$146-$L$145),IF((($M$145-$I$174)*($M$146-$I$174)&lt;0),(($L$146-$L$145)/($M$145-$M$146))*(($M$145-$I$174)^2)*0.5,""))</f>
        <v/>
      </c>
      <c r="S149" s="252"/>
      <c r="T149" s="252"/>
      <c r="U149" s="212">
        <f>$K$146</f>
        <v>0.20000000000000101</v>
      </c>
      <c r="V149" s="204">
        <f ca="1">IF($M$146-$I$175&gt;0,((($M$145+$M$146)/2)-$I$175)*($L$146-$L$145),IF((($M$145-$I$175)*($M$146-$I$175)&lt;0),(($L$146-$L$145)/($M$145-$M$146))*(($M$145-$I$175)^2)*0.5,""))</f>
        <v>564.48977625092709</v>
      </c>
      <c r="W149" s="252" t="b">
        <f ca="1">V149='E@R N-1'!$AM25</f>
        <v>1</v>
      </c>
      <c r="X149" s="252"/>
      <c r="Y149" s="212">
        <f>$K$146</f>
        <v>0.20000000000000101</v>
      </c>
      <c r="Z149" s="204">
        <f ca="1">IF($M$146-$I$176&gt;0,((($M$145+$M$146)/2)-$I$176)*($L$146-$L$145),IF((($M$145-$I$176)*($M$146-$I$176)&lt;0),(($L$146-$L$145)/($M$145-$M$146))*(($M$145-$I$176)^2)*0.5,""))</f>
        <v>564.48977625092709</v>
      </c>
      <c r="AA149" s="252"/>
      <c r="AB149" s="252"/>
      <c r="AC149" s="252"/>
      <c r="AD149" s="252"/>
      <c r="AE149" s="252"/>
      <c r="AF149" s="252"/>
      <c r="AG149" s="252"/>
      <c r="AH149" s="252"/>
      <c r="AI149" s="252"/>
      <c r="AJ149" s="252"/>
      <c r="AK149" s="265"/>
      <c r="AL149" s="418"/>
      <c r="BS149" s="299"/>
      <c r="BT149" s="139"/>
      <c r="BU149" s="139"/>
      <c r="BV149" s="139"/>
      <c r="BW149" s="139"/>
      <c r="BX149" s="139"/>
      <c r="BY149" s="139"/>
      <c r="BZ149" s="300"/>
    </row>
    <row r="150" spans="1:78" ht="12">
      <c r="A150" s="274"/>
      <c r="B150" s="252"/>
      <c r="C150" s="205">
        <f>'Load Duration Curves'!B15</f>
        <v>0.7</v>
      </c>
      <c r="D150" s="238">
        <f ca="1">'Load Duration Curves'!C15</f>
        <v>8.8374610908109275E-2</v>
      </c>
      <c r="E150" s="239">
        <f ca="1">'Load Duration Curves'!D15</f>
        <v>388.14129110841594</v>
      </c>
      <c r="F150" s="252"/>
      <c r="G150" s="252"/>
      <c r="H150" s="252"/>
      <c r="I150" s="252"/>
      <c r="J150" s="252"/>
      <c r="K150" s="213">
        <f t="shared" si="30"/>
        <v>9.9920072216264108E-16</v>
      </c>
      <c r="L150" s="245">
        <f t="shared" ca="1" si="31"/>
        <v>4375.9512789275532</v>
      </c>
      <c r="M150" s="208">
        <f t="shared" si="29"/>
        <v>3.2567158547341585E-14</v>
      </c>
      <c r="N150" s="252"/>
      <c r="O150" s="257"/>
      <c r="P150" s="252"/>
      <c r="Q150" s="212">
        <f>$K$147</f>
        <v>0.15000000000000099</v>
      </c>
      <c r="R150" s="204" t="str">
        <f>IF($M$147-$I$174&gt;0,((($M$146+$M$147)/2)-$I$174)*($L$147-$L$146),IF((($M$146-$I$174)*($M$147-$I$174)&lt;0),(($L$147-$L$146)/($M$146-$M$147))*(($M$146-$I$174)^2)*0.5,""))</f>
        <v/>
      </c>
      <c r="S150" s="252"/>
      <c r="T150" s="252"/>
      <c r="U150" s="212">
        <f>$K$147</f>
        <v>0.15000000000000099</v>
      </c>
      <c r="V150" s="204">
        <f ca="1">IF($M$147-$I$175&gt;0,((($M$146+$M$147)/2)-$I$175)*($L$147-$L$146),IF((($M$146-$I$175)*($M$147-$I$175)&lt;0),(($L$147-$L$146)/($M$146-$M$147))*(($M$146-$I$175)^2)*0.5,""))</f>
        <v>183.07776527057189</v>
      </c>
      <c r="W150" s="252" t="b">
        <f ca="1">V150='E@R N-1'!$AM26</f>
        <v>1</v>
      </c>
      <c r="X150" s="252"/>
      <c r="Y150" s="212">
        <f>$K$147</f>
        <v>0.15000000000000099</v>
      </c>
      <c r="Z150" s="204">
        <f ca="1">IF($M$147-$I$176&gt;0,((($M$146+$M$147)/2)-$I$176)*($L$147-$L$146),IF((($M$146-$I$176)*($M$147-$I$176)&lt;0),(($L$147-$L$146)/($M$146-$M$147))*(($M$146-$I$176)^2)*0.5,""))</f>
        <v>183.07776527057189</v>
      </c>
      <c r="AA150" s="252"/>
      <c r="AB150" s="252"/>
      <c r="AC150" s="252"/>
      <c r="AD150" s="252"/>
      <c r="AE150" s="252"/>
      <c r="AF150" s="252"/>
      <c r="AG150" s="252"/>
      <c r="AH150" s="252"/>
      <c r="AI150" s="252"/>
      <c r="AJ150" s="252"/>
      <c r="AK150" s="265"/>
      <c r="AL150" s="418"/>
      <c r="BS150" s="299"/>
      <c r="BT150" s="139"/>
      <c r="BU150" s="139"/>
      <c r="BV150" s="139"/>
      <c r="BW150" s="139"/>
      <c r="BX150" s="139"/>
      <c r="BY150" s="139"/>
      <c r="BZ150" s="300"/>
    </row>
    <row r="151" spans="1:78" ht="12">
      <c r="A151" s="274"/>
      <c r="B151" s="252"/>
      <c r="C151" s="205">
        <f>'Load Duration Curves'!B16</f>
        <v>0.65</v>
      </c>
      <c r="D151" s="238">
        <f ca="1">'Load Duration Curves'!C16</f>
        <v>0.15252402219515501</v>
      </c>
      <c r="E151" s="239">
        <f ca="1">'Load Duration Curves'!D16</f>
        <v>669.88550548112084</v>
      </c>
      <c r="F151" s="252"/>
      <c r="G151" s="252"/>
      <c r="H151" s="252"/>
      <c r="I151" s="252"/>
      <c r="J151" s="252"/>
      <c r="K151" s="252"/>
      <c r="L151" s="252"/>
      <c r="M151" s="252"/>
      <c r="N151" s="252"/>
      <c r="O151" s="257"/>
      <c r="P151" s="260"/>
      <c r="Q151" s="212">
        <f>$K$148</f>
        <v>0.100000000000001</v>
      </c>
      <c r="R151" s="204" t="str">
        <f>IF($M$148-$I$174&gt;0,((($M$147+$M$148)/2)-$I$174)*($L$148-$L$147),IF((($M$147-$I$174)*($M$148-$I$174)&lt;0),(($L$148-$L$147)/($M$147-$M$148))*(($M$147-$I$174)^2)*0.5,""))</f>
        <v/>
      </c>
      <c r="S151" s="252"/>
      <c r="T151" s="257"/>
      <c r="U151" s="212">
        <f>$K$148</f>
        <v>0.100000000000001</v>
      </c>
      <c r="V151" s="204">
        <f ca="1">IF($M$148-$I$175&gt;0,((($M$147+$M$148)/2)-$I$175)*($L$148-$L$147),IF((($M$147-$I$175)*($M$148-$I$175)&lt;0),(($L$148-$L$147)/($M$147-$M$148))*(($M$147-$I$175)^2)*0.5,""))</f>
        <v>48.433271235601005</v>
      </c>
      <c r="W151" s="252" t="b">
        <f ca="1">V151='E@R N-1'!$AM27</f>
        <v>1</v>
      </c>
      <c r="X151" s="257"/>
      <c r="Y151" s="212">
        <f>$K$148</f>
        <v>0.100000000000001</v>
      </c>
      <c r="Z151" s="204">
        <f ca="1">IF($M$148-$I$176&gt;0,((($M$147+$M$148)/2)-$I$176)*($L$148-$L$147),IF((($M$147-$I$176)*($M$148-$I$176)&lt;0),(($L$148-$L$147)/($M$147-$M$148))*(($M$147-$I$176)^2)*0.5,""))</f>
        <v>48.433271235601005</v>
      </c>
      <c r="AA151" s="252"/>
      <c r="AB151" s="252"/>
      <c r="AC151" s="252"/>
      <c r="AD151" s="252"/>
      <c r="AE151" s="252"/>
      <c r="AF151" s="252"/>
      <c r="AG151" s="252"/>
      <c r="AH151" s="252"/>
      <c r="AI151" s="252"/>
      <c r="AJ151" s="252"/>
      <c r="AK151" s="265"/>
      <c r="AL151" s="418"/>
      <c r="BS151" s="299"/>
      <c r="BT151" s="139"/>
      <c r="BU151" s="139"/>
      <c r="BV151" s="139"/>
      <c r="BW151" s="139"/>
      <c r="BX151" s="139"/>
      <c r="BY151" s="139"/>
      <c r="BZ151" s="300"/>
    </row>
    <row r="152" spans="1:78" ht="12">
      <c r="A152" s="274"/>
      <c r="B152" s="252"/>
      <c r="C152" s="205">
        <f>'Load Duration Curves'!B17</f>
        <v>0.6</v>
      </c>
      <c r="D152" s="238">
        <f ca="1">'Load Duration Curves'!C17</f>
        <v>0.2515225334957214</v>
      </c>
      <c r="E152" s="239">
        <f ca="1">'Load Duration Curves'!D17</f>
        <v>1104.6869671132083</v>
      </c>
      <c r="F152" s="252"/>
      <c r="G152" s="252"/>
      <c r="H152" s="252"/>
      <c r="I152" s="252"/>
      <c r="J152" s="252"/>
      <c r="K152" s="252"/>
      <c r="L152" s="252"/>
      <c r="M152" s="252"/>
      <c r="N152" s="252"/>
      <c r="O152" s="257"/>
      <c r="P152" s="260"/>
      <c r="Q152" s="212">
        <f>$K$149</f>
        <v>5.0000000000001002E-2</v>
      </c>
      <c r="R152" s="204" t="str">
        <f>IF($M$149-$I$174&gt;0,((($M$148+$M$149)/2)-$I$174)*($L$149-$L$148),IF((($M$148-$I$174)*($M$149-$I$174)&lt;0),(($L$149-$L$148)/($M$148-$M$149))*(($M$148-$I$174)^2)*0.5,""))</f>
        <v/>
      </c>
      <c r="S152" s="252"/>
      <c r="T152" s="252"/>
      <c r="U152" s="212">
        <f>$K$149</f>
        <v>5.0000000000001002E-2</v>
      </c>
      <c r="V152" s="204">
        <f ca="1">IF($M$149-$I$175&gt;0,((($M$148+$M$149)/2)-$I$175)*($L$149-$L$148),IF((($M$148-$I$175)*($M$149-$I$175)&lt;0),(($L$149-$L$148)/($M$148-$M$149))*(($M$148-$I$175)^2)*0.5,""))</f>
        <v>20.34197391895275</v>
      </c>
      <c r="W152" s="252" t="b">
        <f ca="1">V152='E@R N-1'!$AM28</f>
        <v>1</v>
      </c>
      <c r="X152" s="257"/>
      <c r="Y152" s="212">
        <f>$K$149</f>
        <v>5.0000000000001002E-2</v>
      </c>
      <c r="Z152" s="204">
        <f ca="1">IF($M$149-$I$176&gt;0,((($M$148+$M$149)/2)-$I$176)*($L$149-$L$148),IF((($M$148-$I$176)*($M$149-$I$176)&lt;0),(($L$149-$L$148)/($M$148-$M$149))*(($M$148-$I$176)^2)*0.5,""))</f>
        <v>20.34197391895275</v>
      </c>
      <c r="AA152" s="252"/>
      <c r="AB152" s="252"/>
      <c r="AC152" s="252"/>
      <c r="AD152" s="252"/>
      <c r="AE152" s="252"/>
      <c r="AF152" s="252"/>
      <c r="AG152" s="252"/>
      <c r="AH152" s="252"/>
      <c r="AI152" s="252"/>
      <c r="AJ152" s="252"/>
      <c r="AK152" s="265"/>
      <c r="AL152" s="418"/>
      <c r="BS152" s="299"/>
      <c r="BT152" s="139"/>
      <c r="BU152" s="139"/>
      <c r="BV152" s="139"/>
      <c r="BW152" s="139"/>
      <c r="BX152" s="139"/>
      <c r="BY152" s="139"/>
      <c r="BZ152" s="300"/>
    </row>
    <row r="153" spans="1:78" ht="12">
      <c r="A153" s="274"/>
      <c r="B153" s="252"/>
      <c r="C153" s="205">
        <f>'Load Duration Curves'!B18</f>
        <v>0.55000000000000104</v>
      </c>
      <c r="D153" s="238">
        <f ca="1">'Load Duration Curves'!C18</f>
        <v>0.37149817295977072</v>
      </c>
      <c r="E153" s="239">
        <f ca="1">'Load Duration Curves'!D18</f>
        <v>1631.619975639313</v>
      </c>
      <c r="F153" s="252"/>
      <c r="G153" s="252"/>
      <c r="H153" s="252"/>
      <c r="I153" s="252"/>
      <c r="J153" s="252"/>
      <c r="K153" s="252"/>
      <c r="L153" s="252"/>
      <c r="M153" s="252"/>
      <c r="N153" s="252"/>
      <c r="O153" s="257"/>
      <c r="P153" s="252"/>
      <c r="Q153" s="212">
        <f>$K$150</f>
        <v>9.9920072216264108E-16</v>
      </c>
      <c r="R153" s="204" t="str">
        <f>IF($M$150-$I$174&gt;0,((($M$149+$M$150)/2)-$I$174)*($L$150-$L$149),IF((($M$149-$I$174)*($M$150-$I$174)&lt;0),(($L$150-$L$149)/($M$149-$M$150))*(($M$149-$I$174)^2)*0.5,""))</f>
        <v/>
      </c>
      <c r="S153" s="252"/>
      <c r="T153" s="257"/>
      <c r="U153" s="212">
        <f>$K$150</f>
        <v>9.9920072216264108E-16</v>
      </c>
      <c r="V153" s="204">
        <f ca="1">IF($M$150-$I$176&gt;0,((($M$149+$M$150)/2)-$I$176)*($L$150-$L$149),IF((($M$149-$I$176)*($M$150-$I$176)&lt;0),(($L$150-$L$149)/($M$149-$M$150))*(($M$149-$I$176)^2)*0.5,""))</f>
        <v>1.2108317808899711</v>
      </c>
      <c r="W153" s="252" t="b">
        <f ca="1">V153='E@R N-1'!$AM29</f>
        <v>1</v>
      </c>
      <c r="X153" s="257"/>
      <c r="Y153" s="212">
        <f>$K$150</f>
        <v>9.9920072216264108E-16</v>
      </c>
      <c r="Z153" s="204">
        <f ca="1">IF($M$150-$I$176&gt;0,((($M$149+$M$150)/2)-$I$176)*($L$150-$L$149),IF((($M$149-$I$176)*($M$150-$I$176)&lt;0),(($L$150-$L$149)/($M$149-$M$150))*(($M$149-$I$176)^2)*0.5,""))</f>
        <v>1.2108317808899711</v>
      </c>
      <c r="AA153" s="252"/>
      <c r="AB153" s="252"/>
      <c r="AC153" s="252"/>
      <c r="AD153" s="252"/>
      <c r="AE153" s="252"/>
      <c r="AF153" s="252"/>
      <c r="AG153" s="252"/>
      <c r="AH153" s="252"/>
      <c r="AI153" s="252"/>
      <c r="AJ153" s="252"/>
      <c r="AK153" s="265"/>
      <c r="AL153" s="418"/>
      <c r="BS153" s="299"/>
      <c r="BT153" s="139"/>
      <c r="BU153" s="139"/>
      <c r="BV153" s="139"/>
      <c r="BW153" s="139"/>
      <c r="BX153" s="139"/>
      <c r="BY153" s="139"/>
      <c r="BZ153" s="300"/>
    </row>
    <row r="154" spans="1:78" ht="12">
      <c r="A154" s="274"/>
      <c r="B154" s="252"/>
      <c r="C154" s="205">
        <f>'Load Duration Curves'!B19</f>
        <v>0.500000000000001</v>
      </c>
      <c r="D154" s="238">
        <f ca="1">'Load Duration Curves'!C19</f>
        <v>0.51319529029632982</v>
      </c>
      <c r="E154" s="239">
        <f ca="1">'Load Duration Curves'!D19</f>
        <v>2253.9537149814805</v>
      </c>
      <c r="F154" s="252"/>
      <c r="G154" s="252"/>
      <c r="H154" s="252"/>
      <c r="I154" s="252"/>
      <c r="J154" s="252"/>
      <c r="K154" s="252"/>
      <c r="L154" s="252"/>
      <c r="M154" s="252"/>
      <c r="N154" s="252"/>
      <c r="O154" s="257"/>
      <c r="P154" s="260"/>
      <c r="Q154" s="203" t="s">
        <v>155</v>
      </c>
      <c r="R154" s="204">
        <f>SUM(R130:R153)*PowerFactor</f>
        <v>0</v>
      </c>
      <c r="S154" s="252"/>
      <c r="T154" s="257"/>
      <c r="U154" s="203" t="s">
        <v>155</v>
      </c>
      <c r="V154" s="204">
        <f ca="1">SUM(V130:V153)*PowerFactor</f>
        <v>71969.77440842145</v>
      </c>
      <c r="W154" s="252" t="b">
        <f ca="1">V154='E@R N-1'!$AM30</f>
        <v>1</v>
      </c>
      <c r="X154" s="257"/>
      <c r="Y154" s="203" t="s">
        <v>155</v>
      </c>
      <c r="Z154" s="204">
        <f ca="1">SUM(Z130:Z153)*PowerFactor</f>
        <v>71969.77440842145</v>
      </c>
      <c r="AA154" s="252"/>
      <c r="AB154" s="252"/>
      <c r="AC154" s="252"/>
      <c r="AD154" s="252"/>
      <c r="AE154" s="252"/>
      <c r="AF154" s="252"/>
      <c r="AG154" s="252"/>
      <c r="AH154" s="252"/>
      <c r="AI154" s="252"/>
      <c r="AJ154" s="252"/>
      <c r="AK154" s="265"/>
      <c r="AL154" s="418"/>
      <c r="BS154" s="299"/>
      <c r="BT154" s="139"/>
      <c r="BU154" s="139"/>
      <c r="BV154" s="139"/>
      <c r="BW154" s="139"/>
      <c r="BX154" s="139"/>
      <c r="BY154" s="139"/>
      <c r="BZ154" s="300"/>
    </row>
    <row r="155" spans="1:78" ht="12" thickBot="1">
      <c r="A155" s="274"/>
      <c r="B155" s="252"/>
      <c r="C155" s="205">
        <f>'Load Duration Curves'!B20</f>
        <v>0.45000000000000101</v>
      </c>
      <c r="D155" s="238">
        <f ca="1">'Load Duration Curves'!C20</f>
        <v>0.65854648802265692</v>
      </c>
      <c r="E155" s="239">
        <f ca="1">'Load Duration Curves'!D20</f>
        <v>2892.3361753955091</v>
      </c>
      <c r="F155" s="252"/>
      <c r="G155" s="252"/>
      <c r="H155" s="252"/>
      <c r="I155" s="252"/>
      <c r="J155" s="252"/>
      <c r="K155" s="252"/>
      <c r="L155" s="252"/>
      <c r="M155" s="252"/>
      <c r="N155" s="252"/>
      <c r="O155" s="257"/>
      <c r="P155" s="260"/>
      <c r="Q155" s="207" t="s">
        <v>156</v>
      </c>
      <c r="R155" s="208" cm="1">
        <f t="array" ref="R155">R154*30%*INDEX(N_PoF,0,7)*Winter_PV_Factor</f>
        <v>0</v>
      </c>
      <c r="S155" s="252"/>
      <c r="T155" s="257"/>
      <c r="U155" s="207" t="s">
        <v>156</v>
      </c>
      <c r="V155" s="208" cm="1">
        <f t="array" aca="1" ref="V155" ca="1">V154*30%*INDEX(N_1_PoF,0,7)*Winter_PV_Factor</f>
        <v>28.567433563295229</v>
      </c>
      <c r="W155" s="252"/>
      <c r="X155" s="257"/>
      <c r="Y155" s="207" t="s">
        <v>156</v>
      </c>
      <c r="Z155" s="208" cm="1">
        <f t="array" aca="1" ref="Z155" ca="1">Z154*30%*INDEX(N_2_PoF,0,7)*Winter_PV_Factor</f>
        <v>0</v>
      </c>
      <c r="AA155" s="252"/>
      <c r="AB155" s="252"/>
      <c r="AC155" s="252"/>
      <c r="AD155" s="252"/>
      <c r="AE155" s="252"/>
      <c r="AF155" s="252"/>
      <c r="AG155" s="252"/>
      <c r="AH155" s="252"/>
      <c r="AI155" s="252"/>
      <c r="AJ155" s="252"/>
      <c r="AK155" s="265"/>
      <c r="AL155" s="418"/>
      <c r="BS155" s="299"/>
      <c r="BT155" s="139"/>
      <c r="BU155" s="139"/>
      <c r="BV155" s="139"/>
      <c r="BW155" s="139"/>
      <c r="BX155" s="139"/>
      <c r="BY155" s="139"/>
      <c r="BZ155" s="300"/>
    </row>
    <row r="156" spans="1:78">
      <c r="A156" s="274"/>
      <c r="B156" s="252"/>
      <c r="C156" s="205">
        <f>'Load Duration Curves'!B21</f>
        <v>0.40000000000000102</v>
      </c>
      <c r="D156" s="238">
        <f ca="1">'Load Duration Curves'!C21</f>
        <v>0.79083773176333172</v>
      </c>
      <c r="E156" s="239">
        <f ca="1">'Load Duration Curves'!D21</f>
        <v>3473.3593179045529</v>
      </c>
      <c r="F156" s="252"/>
      <c r="G156" s="252"/>
      <c r="H156" s="252"/>
      <c r="I156" s="252"/>
      <c r="J156" s="252"/>
      <c r="K156" s="252"/>
      <c r="L156" s="252"/>
      <c r="M156" s="252"/>
      <c r="N156" s="252"/>
      <c r="O156" s="257"/>
      <c r="P156" s="253"/>
      <c r="Q156" s="266"/>
      <c r="R156" s="252"/>
      <c r="S156" s="252"/>
      <c r="T156" s="252"/>
      <c r="U156" s="252"/>
      <c r="V156" s="252"/>
      <c r="W156" s="252"/>
      <c r="X156" s="252"/>
      <c r="Y156" s="252"/>
      <c r="Z156" s="252"/>
      <c r="AA156" s="252"/>
      <c r="AB156" s="252"/>
      <c r="AC156" s="252"/>
      <c r="AD156" s="252"/>
      <c r="AE156" s="252"/>
      <c r="AF156" s="252"/>
      <c r="AG156" s="252"/>
      <c r="AH156" s="252"/>
      <c r="AI156" s="252"/>
      <c r="AJ156" s="252"/>
      <c r="AK156" s="265"/>
      <c r="AL156" s="418"/>
      <c r="BS156" s="299"/>
      <c r="BT156" s="139"/>
      <c r="BU156" s="139"/>
      <c r="BV156" s="139"/>
      <c r="BW156" s="139"/>
      <c r="BX156" s="139"/>
      <c r="BY156" s="139"/>
      <c r="BZ156" s="300"/>
    </row>
    <row r="157" spans="1:78">
      <c r="A157" s="274"/>
      <c r="B157" s="252"/>
      <c r="C157" s="205">
        <f>'Load Duration Curves'!B22</f>
        <v>0.35000000000000098</v>
      </c>
      <c r="D157" s="238">
        <f ca="1">'Load Duration Curves'!C22</f>
        <v>0.88408444985778178</v>
      </c>
      <c r="E157" s="239">
        <f ca="1">'Load Duration Curves'!D22</f>
        <v>3882.8989037753777</v>
      </c>
      <c r="F157" s="252"/>
      <c r="G157" s="252"/>
      <c r="H157" s="252"/>
      <c r="I157" s="252"/>
      <c r="J157" s="252"/>
      <c r="K157" s="252"/>
      <c r="L157" s="252"/>
      <c r="M157" s="252"/>
      <c r="N157" s="252"/>
      <c r="O157" s="257"/>
      <c r="P157" s="252"/>
      <c r="Q157" s="252"/>
      <c r="R157" s="252"/>
      <c r="S157" s="252"/>
      <c r="T157" s="252"/>
      <c r="U157" s="252"/>
      <c r="V157" s="252"/>
      <c r="W157" s="252"/>
      <c r="X157" s="252"/>
      <c r="Y157" s="252"/>
      <c r="Z157" s="252"/>
      <c r="AA157" s="252"/>
      <c r="AB157" s="252"/>
      <c r="AC157" s="252"/>
      <c r="AD157" s="252"/>
      <c r="AE157" s="252"/>
      <c r="AF157" s="252"/>
      <c r="AG157" s="252"/>
      <c r="AH157" s="252"/>
      <c r="AI157" s="252"/>
      <c r="AJ157" s="252"/>
      <c r="AK157" s="265"/>
      <c r="AL157" s="418"/>
      <c r="BS157" s="299"/>
      <c r="BT157" s="139"/>
      <c r="BU157" s="139"/>
      <c r="BV157" s="139"/>
      <c r="BW157" s="139"/>
      <c r="BX157" s="139"/>
      <c r="BY157" s="139"/>
      <c r="BZ157" s="300"/>
    </row>
    <row r="158" spans="1:78" ht="12" thickBot="1">
      <c r="A158" s="274"/>
      <c r="B158" s="252"/>
      <c r="C158" s="205">
        <f>'Load Duration Curves'!B23</f>
        <v>0.30000000000000099</v>
      </c>
      <c r="D158" s="238">
        <f ca="1">'Load Duration Curves'!C23</f>
        <v>0.93970767356869467</v>
      </c>
      <c r="E158" s="239">
        <f ca="1">'Load Duration Curves'!D23</f>
        <v>4127.1961023137073</v>
      </c>
      <c r="F158" s="252"/>
      <c r="G158" s="252"/>
      <c r="H158" s="252"/>
      <c r="I158" s="252"/>
      <c r="J158" s="252"/>
      <c r="K158" s="252"/>
      <c r="L158" s="252"/>
      <c r="M158" s="252"/>
      <c r="N158" s="252"/>
      <c r="O158" s="257"/>
      <c r="P158" s="252"/>
      <c r="Q158" s="252"/>
      <c r="R158" s="252"/>
      <c r="S158" s="252"/>
      <c r="T158" s="252"/>
      <c r="U158" s="252"/>
      <c r="V158" s="252"/>
      <c r="W158" s="252"/>
      <c r="X158" s="252"/>
      <c r="Y158" s="252"/>
      <c r="Z158" s="252"/>
      <c r="AA158" s="252"/>
      <c r="AB158" s="252"/>
      <c r="AC158" s="252"/>
      <c r="AD158" s="252"/>
      <c r="AE158" s="252"/>
      <c r="AF158" s="252"/>
      <c r="AG158" s="252"/>
      <c r="AH158" s="252"/>
      <c r="AI158" s="252"/>
      <c r="AJ158" s="252"/>
      <c r="AK158" s="265"/>
      <c r="AL158" s="418"/>
      <c r="BS158" s="301"/>
      <c r="BT158" s="302"/>
      <c r="BU158" s="302"/>
      <c r="BV158" s="302"/>
      <c r="BW158" s="302"/>
      <c r="BX158" s="302"/>
      <c r="BY158" s="302"/>
      <c r="BZ158" s="303"/>
    </row>
    <row r="159" spans="1:78">
      <c r="A159" s="274"/>
      <c r="B159" s="252"/>
      <c r="C159" s="205">
        <f>'Load Duration Curves'!B24</f>
        <v>0.250000000000001</v>
      </c>
      <c r="D159" s="238">
        <f ca="1">'Load Duration Curves'!C24</f>
        <v>0.96657193124902607</v>
      </c>
      <c r="E159" s="239">
        <f ca="1">'Load Duration Curves'!D24</f>
        <v>4245.1839220457223</v>
      </c>
      <c r="F159" s="252"/>
      <c r="G159" s="252"/>
      <c r="H159" s="252"/>
      <c r="I159" s="252"/>
      <c r="J159" s="252"/>
      <c r="K159" s="252"/>
      <c r="L159" s="252"/>
      <c r="M159" s="252"/>
      <c r="N159" s="252"/>
      <c r="O159" s="257"/>
      <c r="P159" s="252"/>
      <c r="Q159" s="252"/>
      <c r="R159" s="252"/>
      <c r="S159" s="252"/>
      <c r="T159" s="252"/>
      <c r="U159" s="252"/>
      <c r="V159" s="252"/>
      <c r="W159" s="252"/>
      <c r="X159" s="252"/>
      <c r="Y159" s="252"/>
      <c r="Z159" s="252"/>
      <c r="AA159" s="252"/>
      <c r="AB159" s="252"/>
      <c r="AC159" s="252"/>
      <c r="AD159" s="252"/>
      <c r="AE159" s="252"/>
      <c r="AF159" s="252"/>
      <c r="AG159" s="252"/>
      <c r="AH159" s="252"/>
      <c r="AI159" s="252"/>
      <c r="AJ159" s="252"/>
      <c r="AK159" s="265"/>
      <c r="AL159" s="418"/>
    </row>
    <row r="160" spans="1:78">
      <c r="A160" s="274"/>
      <c r="B160" s="252"/>
      <c r="C160" s="205">
        <f>'Load Duration Curves'!B25</f>
        <v>0.20000000000000101</v>
      </c>
      <c r="D160" s="238">
        <f ca="1">'Load Duration Curves'!C25</f>
        <v>0.98409798348883926</v>
      </c>
      <c r="E160" s="239">
        <f ca="1">'Load Duration Curves'!D25</f>
        <v>4322.1583434829818</v>
      </c>
      <c r="F160" s="252"/>
      <c r="G160" s="252"/>
      <c r="H160" s="252"/>
      <c r="I160" s="252"/>
      <c r="J160" s="252"/>
      <c r="K160" s="252"/>
      <c r="L160" s="252"/>
      <c r="M160" s="252"/>
      <c r="N160" s="252"/>
      <c r="O160" s="257"/>
      <c r="P160" s="252"/>
      <c r="Q160" s="252"/>
      <c r="R160" s="252"/>
      <c r="S160" s="252"/>
      <c r="T160" s="252"/>
      <c r="U160" s="252"/>
      <c r="V160" s="252"/>
      <c r="W160" s="252"/>
      <c r="X160" s="252"/>
      <c r="Y160" s="252"/>
      <c r="Z160" s="252"/>
      <c r="AA160" s="252"/>
      <c r="AB160" s="252"/>
      <c r="AC160" s="252"/>
      <c r="AD160" s="252"/>
      <c r="AE160" s="252"/>
      <c r="AF160" s="252"/>
      <c r="AG160" s="252"/>
      <c r="AH160" s="252"/>
      <c r="AI160" s="252"/>
      <c r="AJ160" s="252"/>
      <c r="AK160" s="265"/>
      <c r="AL160" s="418"/>
    </row>
    <row r="161" spans="1:38">
      <c r="A161" s="274"/>
      <c r="B161" s="252"/>
      <c r="C161" s="205">
        <f>'Load Duration Curves'!B26</f>
        <v>0.15000000000000099</v>
      </c>
      <c r="D161" s="238">
        <f ca="1">'Load Duration Curves'!C26</f>
        <v>0.99140614426837526</v>
      </c>
      <c r="E161" s="239">
        <f ca="1">'Load Duration Curves'!D26</f>
        <v>4354.255785626704</v>
      </c>
      <c r="F161" s="252"/>
      <c r="G161" s="252"/>
      <c r="H161" s="252"/>
      <c r="I161" s="252"/>
      <c r="J161" s="252"/>
      <c r="K161" s="252"/>
      <c r="L161" s="252"/>
      <c r="M161" s="252"/>
      <c r="N161" s="252"/>
      <c r="O161" s="257"/>
      <c r="P161" s="252"/>
      <c r="Q161" s="252"/>
      <c r="R161" s="252"/>
      <c r="S161" s="252"/>
      <c r="T161" s="252"/>
      <c r="U161" s="252"/>
      <c r="V161" s="252"/>
      <c r="W161" s="252"/>
      <c r="X161" s="252"/>
      <c r="Y161" s="252"/>
      <c r="Z161" s="252"/>
      <c r="AA161" s="252"/>
      <c r="AB161" s="252"/>
      <c r="AC161" s="252"/>
      <c r="AD161" s="252"/>
      <c r="AE161" s="252"/>
      <c r="AF161" s="252"/>
      <c r="AG161" s="252"/>
      <c r="AH161" s="252"/>
      <c r="AI161" s="252"/>
      <c r="AJ161" s="252"/>
      <c r="AK161" s="265"/>
      <c r="AL161" s="418"/>
    </row>
    <row r="162" spans="1:38">
      <c r="A162" s="274"/>
      <c r="B162" s="252"/>
      <c r="C162" s="205">
        <f>'Load Duration Curves'!B27</f>
        <v>0.100000000000001</v>
      </c>
      <c r="D162" s="238">
        <f ca="1">'Load Duration Curves'!C27</f>
        <v>0.99411287048301822</v>
      </c>
      <c r="E162" s="239">
        <f ca="1">'Load Duration Curves'!D27</f>
        <v>4366.1437271614159</v>
      </c>
      <c r="F162" s="252"/>
      <c r="G162" s="252"/>
      <c r="H162" s="252"/>
      <c r="I162" s="252"/>
      <c r="J162" s="252"/>
      <c r="K162" s="252"/>
      <c r="L162" s="252"/>
      <c r="M162" s="252"/>
      <c r="N162" s="252"/>
      <c r="O162" s="257"/>
      <c r="P162" s="252"/>
      <c r="Q162" s="252"/>
      <c r="R162" s="252"/>
      <c r="S162" s="252"/>
      <c r="T162" s="252"/>
      <c r="U162" s="252"/>
      <c r="V162" s="252"/>
      <c r="W162" s="252"/>
      <c r="X162" s="252"/>
      <c r="Y162" s="252"/>
      <c r="Z162" s="252"/>
      <c r="AA162" s="252"/>
      <c r="AB162" s="252"/>
      <c r="AC162" s="252"/>
      <c r="AD162" s="252"/>
      <c r="AE162" s="252"/>
      <c r="AF162" s="252"/>
      <c r="AG162" s="252"/>
      <c r="AH162" s="252"/>
      <c r="AI162" s="252"/>
      <c r="AJ162" s="252"/>
      <c r="AK162" s="265"/>
      <c r="AL162" s="418"/>
    </row>
    <row r="163" spans="1:38">
      <c r="A163" s="274"/>
      <c r="B163" s="252"/>
      <c r="C163" s="205">
        <f>'Load Duration Curves'!B28</f>
        <v>5.0000000000001002E-2</v>
      </c>
      <c r="D163" s="238">
        <f ca="1">'Load Duration Curves'!C28</f>
        <v>0.99600757883326829</v>
      </c>
      <c r="E163" s="239">
        <f ca="1">'Load Duration Curves'!D28</f>
        <v>4374.4652862357143</v>
      </c>
      <c r="F163" s="252"/>
      <c r="G163" s="252"/>
      <c r="H163" s="252"/>
      <c r="I163" s="252"/>
      <c r="J163" s="252"/>
      <c r="K163" s="252"/>
      <c r="L163" s="252"/>
      <c r="M163" s="252"/>
      <c r="N163" s="252"/>
      <c r="O163" s="257"/>
      <c r="P163" s="252"/>
      <c r="Q163" s="252"/>
      <c r="R163" s="252"/>
      <c r="S163" s="252"/>
      <c r="T163" s="252"/>
      <c r="U163" s="252"/>
      <c r="V163" s="252"/>
      <c r="W163" s="252"/>
      <c r="X163" s="252"/>
      <c r="Y163" s="252"/>
      <c r="Z163" s="252"/>
      <c r="AA163" s="252"/>
      <c r="AB163" s="252"/>
      <c r="AC163" s="252"/>
      <c r="AD163" s="252"/>
      <c r="AE163" s="252"/>
      <c r="AF163" s="252"/>
      <c r="AG163" s="252"/>
      <c r="AH163" s="252"/>
      <c r="AI163" s="252"/>
      <c r="AJ163" s="252"/>
      <c r="AK163" s="265"/>
      <c r="AL163" s="418"/>
    </row>
    <row r="164" spans="1:38">
      <c r="A164" s="274"/>
      <c r="B164" s="252"/>
      <c r="C164" s="205">
        <f>'Load Duration Curves'!B29</f>
        <v>9.9920072216264108E-16</v>
      </c>
      <c r="D164" s="238">
        <f ca="1">'Load Duration Curves'!C29</f>
        <v>0.99634591961009866</v>
      </c>
      <c r="E164" s="239">
        <f ca="1">'Load Duration Curves'!D29</f>
        <v>4375.9512789275532</v>
      </c>
      <c r="F164" s="252"/>
      <c r="G164" s="252"/>
      <c r="H164" s="252"/>
      <c r="I164" s="252"/>
      <c r="J164" s="252"/>
      <c r="K164" s="252"/>
      <c r="L164" s="252"/>
      <c r="M164" s="252"/>
      <c r="N164" s="252"/>
      <c r="O164" s="257"/>
      <c r="P164" s="252"/>
      <c r="Q164" s="252"/>
      <c r="R164" s="252"/>
      <c r="S164" s="252"/>
      <c r="T164" s="252"/>
      <c r="U164" s="252"/>
      <c r="V164" s="252"/>
      <c r="W164" s="252"/>
      <c r="X164" s="252"/>
      <c r="Y164" s="252"/>
      <c r="Z164" s="252"/>
      <c r="AA164" s="252"/>
      <c r="AB164" s="252"/>
      <c r="AC164" s="252"/>
      <c r="AD164" s="252"/>
      <c r="AE164" s="252"/>
      <c r="AF164" s="252"/>
      <c r="AG164" s="252"/>
      <c r="AH164" s="252"/>
      <c r="AI164" s="252"/>
      <c r="AJ164" s="252"/>
      <c r="AK164" s="265"/>
      <c r="AL164" s="418"/>
    </row>
    <row r="165" spans="1:38" ht="12" thickBot="1">
      <c r="A165" s="274"/>
      <c r="B165" s="252"/>
      <c r="C165" s="206"/>
      <c r="D165" s="207"/>
      <c r="E165" s="208"/>
      <c r="F165" s="252"/>
      <c r="G165" s="252"/>
      <c r="H165" s="252"/>
      <c r="I165" s="252"/>
      <c r="J165" s="252"/>
      <c r="K165" s="252"/>
      <c r="L165" s="252"/>
      <c r="M165" s="252"/>
      <c r="N165" s="252"/>
      <c r="O165" s="257"/>
      <c r="P165" s="252"/>
      <c r="Q165" s="252"/>
      <c r="R165" s="252"/>
      <c r="S165" s="252"/>
      <c r="T165" s="252"/>
      <c r="U165" s="252"/>
      <c r="V165" s="252"/>
      <c r="W165" s="252"/>
      <c r="X165" s="252"/>
      <c r="Y165" s="252"/>
      <c r="Z165" s="252"/>
      <c r="AA165" s="252"/>
      <c r="AB165" s="252"/>
      <c r="AC165" s="252"/>
      <c r="AD165" s="252"/>
      <c r="AE165" s="252"/>
      <c r="AF165" s="252"/>
      <c r="AG165" s="252"/>
      <c r="AH165" s="252"/>
      <c r="AI165" s="252"/>
      <c r="AJ165" s="252"/>
      <c r="AK165" s="265"/>
      <c r="AL165" s="418"/>
    </row>
    <row r="166" spans="1:38">
      <c r="A166" s="274"/>
      <c r="B166" s="252"/>
      <c r="C166" s="252"/>
      <c r="D166" s="252"/>
      <c r="E166" s="252"/>
      <c r="F166" s="252"/>
      <c r="G166" s="252"/>
      <c r="H166" s="252"/>
      <c r="I166" s="252"/>
      <c r="J166" s="252"/>
      <c r="K166" s="252"/>
      <c r="L166" s="252"/>
      <c r="M166" s="252"/>
      <c r="N166" s="252"/>
      <c r="O166" s="257"/>
      <c r="P166" s="252"/>
      <c r="Q166" s="252"/>
      <c r="R166" s="252"/>
      <c r="S166" s="252"/>
      <c r="T166" s="252"/>
      <c r="U166" s="252"/>
      <c r="V166" s="252"/>
      <c r="W166" s="252"/>
      <c r="X166" s="252"/>
      <c r="Y166" s="252"/>
      <c r="Z166" s="252"/>
      <c r="AA166" s="252"/>
      <c r="AB166" s="252"/>
      <c r="AC166" s="252"/>
      <c r="AD166" s="252"/>
      <c r="AE166" s="252"/>
      <c r="AF166" s="252"/>
      <c r="AG166" s="252"/>
      <c r="AH166" s="252"/>
      <c r="AI166" s="252"/>
      <c r="AJ166" s="252"/>
      <c r="AK166" s="265"/>
      <c r="AL166" s="418"/>
    </row>
    <row r="167" spans="1:38" ht="12" thickBot="1">
      <c r="A167" s="274"/>
      <c r="B167" s="252"/>
      <c r="C167" s="252"/>
      <c r="D167" s="252"/>
      <c r="E167" s="252"/>
      <c r="F167" s="252"/>
      <c r="G167" s="252"/>
      <c r="H167" s="252"/>
      <c r="I167" s="252"/>
      <c r="J167" s="252"/>
      <c r="K167" s="252"/>
      <c r="L167" s="252"/>
      <c r="M167" s="252"/>
      <c r="N167" s="252"/>
      <c r="O167" s="257"/>
      <c r="P167" s="252"/>
      <c r="Q167" s="252"/>
      <c r="R167" s="252"/>
      <c r="S167" s="252"/>
      <c r="T167" s="252"/>
      <c r="U167" s="252"/>
      <c r="V167" s="252"/>
      <c r="W167" s="252"/>
      <c r="X167" s="252"/>
      <c r="Y167" s="252"/>
      <c r="Z167" s="252"/>
      <c r="AA167" s="252"/>
      <c r="AB167" s="252"/>
      <c r="AC167" s="252"/>
      <c r="AD167" s="252"/>
      <c r="AE167" s="252"/>
      <c r="AF167" s="252"/>
      <c r="AG167" s="252"/>
      <c r="AH167" s="252"/>
      <c r="AI167" s="252"/>
      <c r="AJ167" s="252"/>
      <c r="AK167" s="265"/>
      <c r="AL167" s="418"/>
    </row>
    <row r="168" spans="1:38" ht="12">
      <c r="A168" s="274"/>
      <c r="B168" s="252"/>
      <c r="C168" s="403" t="s">
        <v>163</v>
      </c>
      <c r="D168" s="406"/>
      <c r="E168" s="404"/>
      <c r="F168" s="252"/>
      <c r="G168" s="252"/>
      <c r="H168" s="403" t="s">
        <v>164</v>
      </c>
      <c r="I168" s="404"/>
      <c r="J168" s="252"/>
      <c r="K168" s="252"/>
      <c r="L168" s="252"/>
      <c r="M168" s="252"/>
      <c r="N168" s="252"/>
      <c r="O168" s="257"/>
      <c r="P168" s="252"/>
      <c r="Q168" s="252"/>
      <c r="R168" s="252"/>
      <c r="S168" s="252"/>
      <c r="T168" s="252"/>
      <c r="U168" s="252"/>
      <c r="V168" s="252"/>
      <c r="W168" s="252"/>
      <c r="X168" s="252"/>
      <c r="Y168" s="252"/>
      <c r="Z168" s="252"/>
      <c r="AA168" s="252"/>
      <c r="AB168" s="252"/>
      <c r="AC168" s="252"/>
      <c r="AD168" s="252"/>
      <c r="AE168" s="252"/>
      <c r="AF168" s="252"/>
      <c r="AG168" s="252"/>
      <c r="AH168" s="252"/>
      <c r="AI168" s="252"/>
      <c r="AJ168" s="252"/>
      <c r="AK168" s="265"/>
      <c r="AL168" s="418"/>
    </row>
    <row r="169" spans="1:38" ht="12" customHeight="1" thickBot="1">
      <c r="A169" s="274"/>
      <c r="B169" s="252"/>
      <c r="C169" s="145"/>
      <c r="D169" s="395"/>
      <c r="E169" s="396"/>
      <c r="F169" s="252"/>
      <c r="G169" s="252"/>
      <c r="H169" s="394"/>
      <c r="I169" s="405"/>
      <c r="J169" s="254"/>
      <c r="K169" s="261"/>
      <c r="L169" s="261"/>
      <c r="M169" s="261"/>
      <c r="N169" s="261"/>
      <c r="O169" s="255"/>
      <c r="P169" s="252"/>
      <c r="Q169" s="252"/>
      <c r="R169" s="252"/>
      <c r="S169" s="252"/>
      <c r="T169" s="252"/>
      <c r="U169" s="252"/>
      <c r="V169" s="252"/>
      <c r="W169" s="252"/>
      <c r="X169" s="252"/>
      <c r="Y169" s="252"/>
      <c r="Z169" s="252"/>
      <c r="AA169" s="252"/>
      <c r="AB169" s="252"/>
      <c r="AC169" s="252"/>
      <c r="AD169" s="252"/>
      <c r="AE169" s="252"/>
      <c r="AF169" s="252"/>
      <c r="AG169" s="252"/>
      <c r="AH169" s="252"/>
      <c r="AI169" s="252"/>
      <c r="AJ169" s="252"/>
      <c r="AK169" s="265"/>
      <c r="AL169" s="418"/>
    </row>
    <row r="170" spans="1:38" ht="15" thickBot="1">
      <c r="A170" s="274"/>
      <c r="B170" s="252"/>
      <c r="C170" s="145" t="s">
        <v>165</v>
      </c>
      <c r="D170" s="395" cm="1">
        <f t="array" ref="D170">INDEX(SCR_BAU,0,7)</f>
        <v>47.4</v>
      </c>
      <c r="E170" s="396"/>
      <c r="F170" s="254"/>
      <c r="G170" s="255"/>
      <c r="H170" s="176" t="s">
        <v>129</v>
      </c>
      <c r="I170" s="248">
        <v>2031</v>
      </c>
      <c r="J170" s="252"/>
      <c r="K170" s="252"/>
      <c r="L170" s="252"/>
      <c r="M170" s="252"/>
      <c r="N170" s="252"/>
      <c r="O170" s="257"/>
      <c r="P170" s="252"/>
      <c r="Q170" s="252"/>
      <c r="R170" s="252"/>
      <c r="S170" s="252"/>
      <c r="T170" s="252"/>
      <c r="U170" s="252"/>
      <c r="V170" s="252"/>
      <c r="W170" s="252"/>
      <c r="X170" s="252"/>
      <c r="Y170" s="252"/>
      <c r="Z170" s="252"/>
      <c r="AA170" s="252"/>
      <c r="AB170" s="252"/>
      <c r="AC170" s="252"/>
      <c r="AD170" s="252"/>
      <c r="AE170" s="252"/>
      <c r="AF170" s="252"/>
      <c r="AG170" s="252"/>
      <c r="AH170" s="252"/>
      <c r="AI170" s="252"/>
      <c r="AJ170" s="252"/>
      <c r="AK170" s="265"/>
      <c r="AL170" s="418"/>
    </row>
    <row r="171" spans="1:38">
      <c r="A171" s="274"/>
      <c r="B171" s="252"/>
      <c r="C171" s="145" t="s">
        <v>166</v>
      </c>
      <c r="D171" s="395" cm="1">
        <f t="array" ref="D171">INDEX(SCR_BAU_N_1,0,7)</f>
        <v>0</v>
      </c>
      <c r="E171" s="396"/>
      <c r="F171" s="252"/>
      <c r="G171" s="256"/>
      <c r="H171" s="145" t="s">
        <v>165</v>
      </c>
      <c r="I171" s="248">
        <f>$D$170+$D$182</f>
        <v>47.4</v>
      </c>
      <c r="J171" s="252"/>
      <c r="K171" s="252"/>
      <c r="L171" s="252"/>
      <c r="M171" s="252"/>
      <c r="N171" s="252"/>
      <c r="O171" s="257"/>
      <c r="P171" s="252"/>
      <c r="Q171" s="252"/>
      <c r="R171" s="252"/>
      <c r="S171" s="252"/>
      <c r="T171" s="252"/>
      <c r="U171" s="252"/>
      <c r="V171" s="252"/>
      <c r="W171" s="252"/>
      <c r="X171" s="252"/>
      <c r="Y171" s="252"/>
      <c r="Z171" s="252"/>
      <c r="AA171" s="252"/>
      <c r="AB171" s="252"/>
      <c r="AC171" s="252"/>
      <c r="AD171" s="252"/>
      <c r="AE171" s="252"/>
      <c r="AF171" s="252"/>
      <c r="AG171" s="252"/>
      <c r="AH171" s="252"/>
      <c r="AI171" s="252"/>
      <c r="AJ171" s="252"/>
      <c r="AK171" s="265"/>
      <c r="AL171" s="418"/>
    </row>
    <row r="172" spans="1:38" ht="12" thickBot="1">
      <c r="A172" s="274"/>
      <c r="B172" s="252"/>
      <c r="C172" s="145" t="s">
        <v>167</v>
      </c>
      <c r="D172" s="395" cm="1">
        <f t="array" ref="D172">INDEX(SCR_BAU_N_2,0,7)</f>
        <v>0</v>
      </c>
      <c r="E172" s="396"/>
      <c r="F172" s="252"/>
      <c r="G172" s="255"/>
      <c r="H172" s="145" t="s">
        <v>166</v>
      </c>
      <c r="I172" s="248">
        <f>$D$171+$D$183</f>
        <v>0</v>
      </c>
      <c r="J172" s="252"/>
      <c r="K172" s="252"/>
      <c r="L172" s="252"/>
      <c r="M172" s="252"/>
      <c r="N172" s="252"/>
      <c r="O172" s="257"/>
      <c r="P172" s="252"/>
      <c r="Q172" s="252"/>
      <c r="R172" s="252"/>
      <c r="S172" s="252"/>
      <c r="T172" s="252"/>
      <c r="U172" s="252"/>
      <c r="V172" s="252"/>
      <c r="W172" s="252"/>
      <c r="X172" s="252"/>
      <c r="Y172" s="252"/>
      <c r="Z172" s="252"/>
      <c r="AA172" s="252"/>
      <c r="AB172" s="252"/>
      <c r="AC172" s="252"/>
      <c r="AD172" s="252"/>
      <c r="AE172" s="252"/>
      <c r="AF172" s="252"/>
      <c r="AG172" s="252"/>
      <c r="AH172" s="252"/>
      <c r="AI172" s="252"/>
      <c r="AJ172" s="252"/>
      <c r="AK172" s="265"/>
      <c r="AL172" s="418"/>
    </row>
    <row r="173" spans="1:38">
      <c r="A173" s="274"/>
      <c r="B173" s="252"/>
      <c r="C173" s="145" t="s">
        <v>168</v>
      </c>
      <c r="D173" s="395" cm="1">
        <f t="array" ref="D173">INDEX(WCR_BAU,0,7)</f>
        <v>48.3</v>
      </c>
      <c r="E173" s="396"/>
      <c r="F173" s="256"/>
      <c r="G173" s="267"/>
      <c r="H173" s="145" t="s">
        <v>167</v>
      </c>
      <c r="I173" s="248">
        <f>$D$172+$D$184</f>
        <v>0</v>
      </c>
      <c r="J173" s="252"/>
      <c r="K173" s="252"/>
      <c r="L173" s="252"/>
      <c r="M173" s="252"/>
      <c r="N173" s="252"/>
      <c r="O173" s="257"/>
      <c r="P173" s="252"/>
      <c r="Q173" s="252"/>
      <c r="R173" s="252"/>
      <c r="S173" s="252"/>
      <c r="T173" s="252"/>
      <c r="U173" s="252"/>
      <c r="V173" s="252"/>
      <c r="W173" s="252"/>
      <c r="X173" s="252"/>
      <c r="Y173" s="252"/>
      <c r="Z173" s="252"/>
      <c r="AA173" s="252"/>
      <c r="AB173" s="252"/>
      <c r="AC173" s="252"/>
      <c r="AD173" s="252"/>
      <c r="AE173" s="252"/>
      <c r="AF173" s="252"/>
      <c r="AG173" s="252"/>
      <c r="AH173" s="252"/>
      <c r="AI173" s="252"/>
      <c r="AJ173" s="252"/>
      <c r="AK173" s="265"/>
      <c r="AL173" s="418"/>
    </row>
    <row r="174" spans="1:38">
      <c r="A174" s="274"/>
      <c r="B174" s="252"/>
      <c r="C174" s="145" t="s">
        <v>169</v>
      </c>
      <c r="D174" s="395" cm="1">
        <f t="array" ref="D174">INDEX(WCR_BAU_N_1,0,7)</f>
        <v>0</v>
      </c>
      <c r="E174" s="396"/>
      <c r="F174" s="257"/>
      <c r="G174" s="268"/>
      <c r="H174" s="145" t="s">
        <v>168</v>
      </c>
      <c r="I174" s="248">
        <f>$D$173+$D$182</f>
        <v>48.3</v>
      </c>
      <c r="J174" s="252"/>
      <c r="K174" s="252"/>
      <c r="L174" s="252"/>
      <c r="M174" s="252"/>
      <c r="N174" s="252"/>
      <c r="O174" s="257"/>
      <c r="P174" s="252"/>
      <c r="Q174" s="252"/>
      <c r="R174" s="252"/>
      <c r="S174" s="252"/>
      <c r="T174" s="252"/>
      <c r="U174" s="252"/>
      <c r="V174" s="252"/>
      <c r="W174" s="252"/>
      <c r="X174" s="252"/>
      <c r="Y174" s="252"/>
      <c r="Z174" s="252"/>
      <c r="AA174" s="252"/>
      <c r="AB174" s="252"/>
      <c r="AC174" s="252"/>
      <c r="AD174" s="252"/>
      <c r="AE174" s="252"/>
      <c r="AF174" s="252"/>
      <c r="AG174" s="252"/>
      <c r="AH174" s="252"/>
      <c r="AI174" s="252"/>
      <c r="AJ174" s="252"/>
      <c r="AK174" s="265"/>
      <c r="AL174" s="418"/>
    </row>
    <row r="175" spans="1:38" ht="12" thickBot="1">
      <c r="A175" s="274"/>
      <c r="B175" s="252"/>
      <c r="C175" s="140" t="s">
        <v>170</v>
      </c>
      <c r="D175" s="397" cm="1">
        <f t="array" ref="D175">INDEX(WCR_BAU_N_2,0,7)</f>
        <v>0</v>
      </c>
      <c r="E175" s="398"/>
      <c r="F175" s="257"/>
      <c r="G175" s="268"/>
      <c r="H175" s="145" t="s">
        <v>169</v>
      </c>
      <c r="I175" s="248">
        <f>$D$174+$D$183</f>
        <v>0</v>
      </c>
      <c r="J175" s="252"/>
      <c r="K175" s="252"/>
      <c r="L175" s="252"/>
      <c r="M175" s="252"/>
      <c r="N175" s="252"/>
      <c r="O175" s="257"/>
      <c r="P175" s="252"/>
      <c r="Q175" s="252"/>
      <c r="R175" s="252"/>
      <c r="S175" s="252"/>
      <c r="T175" s="252"/>
      <c r="U175" s="252"/>
      <c r="V175" s="252"/>
      <c r="W175" s="252"/>
      <c r="X175" s="252"/>
      <c r="Y175" s="252"/>
      <c r="Z175" s="252"/>
      <c r="AA175" s="252"/>
      <c r="AB175" s="252"/>
      <c r="AC175" s="252"/>
      <c r="AD175" s="252"/>
      <c r="AE175" s="252"/>
      <c r="AF175" s="252"/>
      <c r="AG175" s="252"/>
      <c r="AH175" s="252"/>
      <c r="AI175" s="252"/>
      <c r="AJ175" s="252"/>
      <c r="AK175" s="265"/>
      <c r="AL175" s="418"/>
    </row>
    <row r="176" spans="1:38" ht="12" thickBot="1">
      <c r="A176" s="274"/>
      <c r="B176" s="252"/>
      <c r="C176" s="252"/>
      <c r="D176" s="252"/>
      <c r="E176" s="252"/>
      <c r="F176" s="257"/>
      <c r="G176" s="268"/>
      <c r="H176" s="140" t="s">
        <v>170</v>
      </c>
      <c r="I176" s="250">
        <f>$D$175+$D$184</f>
        <v>0</v>
      </c>
      <c r="J176" s="252"/>
      <c r="K176" s="252"/>
      <c r="L176" s="252"/>
      <c r="M176" s="252"/>
      <c r="N176" s="252"/>
      <c r="O176" s="257"/>
      <c r="P176" s="252"/>
      <c r="Q176" s="252"/>
      <c r="R176" s="252"/>
      <c r="S176" s="252"/>
      <c r="T176" s="252"/>
      <c r="U176" s="252"/>
      <c r="V176" s="252"/>
      <c r="W176" s="252"/>
      <c r="X176" s="252"/>
      <c r="Y176" s="252"/>
      <c r="Z176" s="252"/>
      <c r="AA176" s="252"/>
      <c r="AB176" s="252"/>
      <c r="AC176" s="252"/>
      <c r="AD176" s="252"/>
      <c r="AE176" s="252"/>
      <c r="AF176" s="252"/>
      <c r="AG176" s="252"/>
      <c r="AH176" s="252"/>
      <c r="AI176" s="252"/>
      <c r="AJ176" s="252"/>
      <c r="AK176" s="265"/>
      <c r="AL176" s="418"/>
    </row>
    <row r="177" spans="1:38">
      <c r="A177" s="274"/>
      <c r="B177" s="252"/>
      <c r="C177" s="252"/>
      <c r="D177" s="252"/>
      <c r="E177" s="252"/>
      <c r="F177" s="257"/>
      <c r="G177" s="252"/>
      <c r="H177" s="252"/>
      <c r="I177" s="252"/>
      <c r="J177" s="252"/>
      <c r="K177" s="252"/>
      <c r="L177" s="252"/>
      <c r="M177" s="252"/>
      <c r="N177" s="252"/>
      <c r="O177" s="257"/>
      <c r="P177" s="252"/>
      <c r="Q177" s="252"/>
      <c r="R177" s="252"/>
      <c r="S177" s="252"/>
      <c r="T177" s="252"/>
      <c r="U177" s="252"/>
      <c r="V177" s="252"/>
      <c r="W177" s="252"/>
      <c r="X177" s="252"/>
      <c r="Y177" s="252"/>
      <c r="Z177" s="252"/>
      <c r="AA177" s="252"/>
      <c r="AB177" s="252"/>
      <c r="AC177" s="252"/>
      <c r="AD177" s="252"/>
      <c r="AE177" s="252"/>
      <c r="AF177" s="252"/>
      <c r="AG177" s="252"/>
      <c r="AH177" s="252"/>
      <c r="AI177" s="252"/>
      <c r="AJ177" s="252"/>
      <c r="AK177" s="265"/>
      <c r="AL177" s="418"/>
    </row>
    <row r="178" spans="1:38" ht="12" thickBot="1">
      <c r="A178" s="274"/>
      <c r="B178" s="252"/>
      <c r="C178" s="252"/>
      <c r="D178" s="252"/>
      <c r="E178" s="252"/>
      <c r="F178" s="257"/>
      <c r="G178" s="252"/>
      <c r="H178" s="252"/>
      <c r="I178" s="252"/>
      <c r="J178" s="252"/>
      <c r="K178" s="252"/>
      <c r="L178" s="252"/>
      <c r="M178" s="252"/>
      <c r="N178" s="252"/>
      <c r="O178" s="257"/>
      <c r="P178" s="252"/>
      <c r="Q178" s="252"/>
      <c r="R178" s="252"/>
      <c r="S178" s="252"/>
      <c r="T178" s="252"/>
      <c r="U178" s="252"/>
      <c r="V178" s="252"/>
      <c r="W178" s="252"/>
      <c r="X178" s="252"/>
      <c r="Y178" s="252"/>
      <c r="Z178" s="252"/>
      <c r="AA178" s="252"/>
      <c r="AB178" s="252"/>
      <c r="AC178" s="252"/>
      <c r="AD178" s="252"/>
      <c r="AE178" s="252"/>
      <c r="AF178" s="252"/>
      <c r="AG178" s="252"/>
      <c r="AH178" s="252"/>
      <c r="AI178" s="252"/>
      <c r="AJ178" s="252"/>
      <c r="AK178" s="265"/>
      <c r="AL178" s="418"/>
    </row>
    <row r="179" spans="1:38">
      <c r="A179" s="274"/>
      <c r="B179" s="252"/>
      <c r="C179" s="403" t="s">
        <v>171</v>
      </c>
      <c r="D179" s="404"/>
      <c r="E179" s="252"/>
      <c r="F179" s="257"/>
      <c r="G179" s="252"/>
      <c r="H179" s="252"/>
      <c r="I179" s="252"/>
      <c r="J179" s="252"/>
      <c r="K179" s="252"/>
      <c r="L179" s="252"/>
      <c r="M179" s="252"/>
      <c r="N179" s="252"/>
      <c r="O179" s="257"/>
      <c r="P179" s="252"/>
      <c r="Q179" s="252"/>
      <c r="R179" s="252"/>
      <c r="S179" s="252"/>
      <c r="T179" s="252"/>
      <c r="U179" s="252"/>
      <c r="V179" s="252"/>
      <c r="W179" s="252"/>
      <c r="X179" s="252"/>
      <c r="Y179" s="252"/>
      <c r="Z179" s="252"/>
      <c r="AA179" s="252"/>
      <c r="AB179" s="252"/>
      <c r="AC179" s="252"/>
      <c r="AD179" s="252"/>
      <c r="AE179" s="252"/>
      <c r="AF179" s="252"/>
      <c r="AG179" s="252"/>
      <c r="AH179" s="252"/>
      <c r="AI179" s="252"/>
      <c r="AJ179" s="252"/>
      <c r="AK179" s="265"/>
      <c r="AL179" s="418"/>
    </row>
    <row r="180" spans="1:38" ht="12" thickBot="1">
      <c r="A180" s="274"/>
      <c r="B180" s="252"/>
      <c r="C180" s="394"/>
      <c r="D180" s="405"/>
      <c r="E180" s="254"/>
      <c r="F180" s="255"/>
      <c r="G180" s="252"/>
      <c r="H180" s="252"/>
      <c r="I180" s="252"/>
      <c r="J180" s="252"/>
      <c r="K180" s="252"/>
      <c r="L180" s="252"/>
      <c r="M180" s="252"/>
      <c r="N180" s="252"/>
      <c r="O180" s="257"/>
      <c r="P180" s="252"/>
      <c r="Q180" s="252"/>
      <c r="R180" s="252"/>
      <c r="S180" s="252"/>
      <c r="T180" s="252"/>
      <c r="U180" s="252"/>
      <c r="V180" s="252"/>
      <c r="W180" s="252"/>
      <c r="X180" s="252"/>
      <c r="Y180" s="252"/>
      <c r="Z180" s="252"/>
      <c r="AA180" s="252"/>
      <c r="AB180" s="252"/>
      <c r="AC180" s="252"/>
      <c r="AD180" s="252"/>
      <c r="AE180" s="252"/>
      <c r="AF180" s="252"/>
      <c r="AG180" s="252"/>
      <c r="AH180" s="252"/>
      <c r="AI180" s="252"/>
      <c r="AJ180" s="252"/>
      <c r="AK180" s="265"/>
      <c r="AL180" s="418"/>
    </row>
    <row r="181" spans="1:38" ht="14.45">
      <c r="A181" s="274"/>
      <c r="B181" s="252"/>
      <c r="C181" s="176" t="s">
        <v>129</v>
      </c>
      <c r="D181" s="138">
        <v>2031</v>
      </c>
      <c r="E181" s="252"/>
      <c r="F181" s="252"/>
      <c r="G181" s="252"/>
      <c r="H181" s="252"/>
      <c r="I181" s="252"/>
      <c r="J181" s="252"/>
      <c r="K181" s="252"/>
      <c r="L181" s="252"/>
      <c r="M181" s="252"/>
      <c r="N181" s="252"/>
      <c r="O181" s="257"/>
      <c r="P181" s="252"/>
      <c r="Q181" s="252"/>
      <c r="R181" s="252"/>
      <c r="S181" s="252"/>
      <c r="T181" s="252"/>
      <c r="U181" s="252"/>
      <c r="V181" s="252"/>
      <c r="W181" s="252"/>
      <c r="X181" s="252"/>
      <c r="Y181" s="252"/>
      <c r="Z181" s="252"/>
      <c r="AA181" s="252"/>
      <c r="AB181" s="252"/>
      <c r="AC181" s="252"/>
      <c r="AD181" s="252"/>
      <c r="AE181" s="252"/>
      <c r="AF181" s="252"/>
      <c r="AG181" s="252"/>
      <c r="AH181" s="252"/>
      <c r="AI181" s="252"/>
      <c r="AJ181" s="252"/>
      <c r="AK181" s="265"/>
      <c r="AL181" s="418"/>
    </row>
    <row r="182" spans="1:38" ht="14.45">
      <c r="A182" s="274"/>
      <c r="B182" s="257"/>
      <c r="C182" s="64" t="s">
        <v>172</v>
      </c>
      <c r="D182" s="138" cm="1">
        <f t="array" ref="D182">INDEX(Added_Capacity__MVA__Option_1,0,7)</f>
        <v>0</v>
      </c>
      <c r="E182" s="252"/>
      <c r="F182" s="252"/>
      <c r="G182" s="252"/>
      <c r="H182" s="252"/>
      <c r="I182" s="252"/>
      <c r="J182" s="252"/>
      <c r="K182" s="252"/>
      <c r="L182" s="252"/>
      <c r="M182" s="252"/>
      <c r="N182" s="252"/>
      <c r="O182" s="257"/>
      <c r="P182" s="252"/>
      <c r="Q182" s="252"/>
      <c r="R182" s="252"/>
      <c r="S182" s="252"/>
      <c r="T182" s="252"/>
      <c r="U182" s="252"/>
      <c r="V182" s="252"/>
      <c r="W182" s="252"/>
      <c r="X182" s="252"/>
      <c r="Y182" s="252"/>
      <c r="Z182" s="252"/>
      <c r="AA182" s="252"/>
      <c r="AB182" s="252"/>
      <c r="AC182" s="252"/>
      <c r="AD182" s="252"/>
      <c r="AE182" s="252"/>
      <c r="AF182" s="252"/>
      <c r="AG182" s="252"/>
      <c r="AH182" s="252"/>
      <c r="AI182" s="252"/>
      <c r="AJ182" s="252"/>
      <c r="AK182" s="265"/>
      <c r="AL182" s="418"/>
    </row>
    <row r="183" spans="1:38" ht="14.45">
      <c r="A183" s="274"/>
      <c r="B183" s="257"/>
      <c r="C183" s="64" t="s">
        <v>173</v>
      </c>
      <c r="D183" s="138" cm="1">
        <f t="array" ref="D183">INDEX(Added_Capacity__MVA__Option_1_N_1,0,7)</f>
        <v>0</v>
      </c>
      <c r="E183" s="252"/>
      <c r="F183" s="252"/>
      <c r="G183" s="252"/>
      <c r="H183" s="252"/>
      <c r="I183" s="252"/>
      <c r="J183" s="252"/>
      <c r="K183" s="252"/>
      <c r="L183" s="252"/>
      <c r="M183" s="252"/>
      <c r="N183" s="252"/>
      <c r="O183" s="257"/>
      <c r="P183" s="252"/>
      <c r="Q183" s="252"/>
      <c r="R183" s="252"/>
      <c r="S183" s="252"/>
      <c r="T183" s="252"/>
      <c r="U183" s="252"/>
      <c r="V183" s="252"/>
      <c r="W183" s="252"/>
      <c r="X183" s="252"/>
      <c r="Y183" s="252"/>
      <c r="Z183" s="252"/>
      <c r="AA183" s="252"/>
      <c r="AB183" s="252"/>
      <c r="AC183" s="252"/>
      <c r="AD183" s="252"/>
      <c r="AE183" s="252"/>
      <c r="AF183" s="252"/>
      <c r="AG183" s="252"/>
      <c r="AH183" s="252"/>
      <c r="AI183" s="252"/>
      <c r="AJ183" s="252"/>
      <c r="AK183" s="265"/>
      <c r="AL183" s="418"/>
    </row>
    <row r="184" spans="1:38" ht="15" thickBot="1">
      <c r="A184" s="274"/>
      <c r="B184" s="257"/>
      <c r="C184" s="177" t="s">
        <v>174</v>
      </c>
      <c r="D184" s="144" cm="1">
        <f t="array" ref="D184">INDEX(Added_Capacity__MVA__Option_1_N_2,0,7)</f>
        <v>0</v>
      </c>
      <c r="E184" s="252"/>
      <c r="F184" s="252"/>
      <c r="G184" s="252"/>
      <c r="H184" s="252"/>
      <c r="I184" s="252"/>
      <c r="J184" s="252"/>
      <c r="K184" s="252"/>
      <c r="L184" s="252"/>
      <c r="M184" s="252"/>
      <c r="N184" s="252"/>
      <c r="O184" s="257"/>
      <c r="P184" s="252"/>
      <c r="Q184" s="252"/>
      <c r="R184" s="252"/>
      <c r="S184" s="252"/>
      <c r="T184" s="252"/>
      <c r="U184" s="252"/>
      <c r="V184" s="252"/>
      <c r="W184" s="252"/>
      <c r="X184" s="252"/>
      <c r="Y184" s="252"/>
      <c r="Z184" s="252"/>
      <c r="AA184" s="252"/>
      <c r="AB184" s="252"/>
      <c r="AC184" s="252"/>
      <c r="AD184" s="252"/>
      <c r="AE184" s="252"/>
      <c r="AF184" s="252"/>
      <c r="AG184" s="252"/>
      <c r="AH184" s="252"/>
      <c r="AI184" s="252"/>
      <c r="AJ184" s="252"/>
      <c r="AK184" s="265"/>
      <c r="AL184" s="418"/>
    </row>
    <row r="185" spans="1:38">
      <c r="A185" s="274"/>
      <c r="B185" s="252"/>
      <c r="C185" s="252"/>
      <c r="D185" s="252"/>
      <c r="E185" s="252"/>
      <c r="F185" s="252"/>
      <c r="G185" s="252"/>
      <c r="H185" s="252"/>
      <c r="I185" s="252"/>
      <c r="J185" s="252"/>
      <c r="K185" s="252"/>
      <c r="L185" s="252"/>
      <c r="M185" s="252"/>
      <c r="N185" s="252"/>
      <c r="O185" s="257"/>
      <c r="P185" s="252"/>
      <c r="Q185" s="252"/>
      <c r="R185" s="252"/>
      <c r="S185" s="252"/>
      <c r="T185" s="252"/>
      <c r="U185" s="252"/>
      <c r="V185" s="252"/>
      <c r="W185" s="252"/>
      <c r="X185" s="252"/>
      <c r="Y185" s="252"/>
      <c r="Z185" s="252"/>
      <c r="AA185" s="252"/>
      <c r="AB185" s="252"/>
      <c r="AC185" s="252"/>
      <c r="AD185" s="252"/>
      <c r="AE185" s="252"/>
      <c r="AF185" s="252"/>
      <c r="AG185" s="252"/>
      <c r="AH185" s="252"/>
      <c r="AI185" s="252"/>
      <c r="AJ185" s="252"/>
      <c r="AK185" s="265"/>
      <c r="AL185" s="418"/>
    </row>
    <row r="186" spans="1:38">
      <c r="A186" s="274"/>
      <c r="B186" s="252"/>
      <c r="C186" s="252"/>
      <c r="D186" s="252"/>
      <c r="E186" s="252"/>
      <c r="F186" s="252"/>
      <c r="G186" s="252"/>
      <c r="H186" s="252"/>
      <c r="I186" s="252"/>
      <c r="J186" s="252"/>
      <c r="K186" s="252"/>
      <c r="L186" s="252"/>
      <c r="M186" s="252"/>
      <c r="N186" s="252"/>
      <c r="O186" s="257"/>
      <c r="P186" s="252"/>
      <c r="Q186" s="252"/>
      <c r="R186" s="252"/>
      <c r="S186" s="252"/>
      <c r="T186" s="252"/>
      <c r="U186" s="252"/>
      <c r="V186" s="252"/>
      <c r="W186" s="252"/>
      <c r="X186" s="252"/>
      <c r="Y186" s="252"/>
      <c r="Z186" s="252"/>
      <c r="AA186" s="252"/>
      <c r="AB186" s="252"/>
      <c r="AC186" s="252"/>
      <c r="AD186" s="252"/>
      <c r="AE186" s="252"/>
      <c r="AF186" s="252"/>
      <c r="AG186" s="252"/>
      <c r="AH186" s="252"/>
      <c r="AI186" s="252"/>
      <c r="AJ186" s="252"/>
      <c r="AK186" s="265"/>
      <c r="AL186" s="418"/>
    </row>
    <row r="187" spans="1:38" ht="12" thickBot="1">
      <c r="A187" s="274"/>
      <c r="B187" s="252"/>
      <c r="C187" s="252"/>
      <c r="D187" s="252"/>
      <c r="E187" s="252"/>
      <c r="F187" s="252"/>
      <c r="G187" s="252"/>
      <c r="H187" s="252"/>
      <c r="I187" s="252"/>
      <c r="J187" s="252"/>
      <c r="K187" s="252"/>
      <c r="L187" s="252"/>
      <c r="M187" s="252"/>
      <c r="N187" s="252"/>
      <c r="O187" s="257"/>
      <c r="P187" s="252"/>
      <c r="Q187" s="252"/>
      <c r="R187" s="252"/>
      <c r="S187" s="252"/>
      <c r="T187" s="252"/>
      <c r="U187" s="252"/>
      <c r="V187" s="252"/>
      <c r="W187" s="252"/>
      <c r="X187" s="252"/>
      <c r="Y187" s="252"/>
      <c r="Z187" s="252"/>
      <c r="AA187" s="252"/>
      <c r="AB187" s="252"/>
      <c r="AC187" s="252"/>
      <c r="AD187" s="252"/>
      <c r="AE187" s="252"/>
      <c r="AF187" s="252"/>
      <c r="AG187" s="252"/>
      <c r="AH187" s="252"/>
      <c r="AI187" s="252"/>
      <c r="AJ187" s="252"/>
      <c r="AK187" s="265"/>
      <c r="AL187" s="418"/>
    </row>
    <row r="188" spans="1:38">
      <c r="A188" s="274"/>
      <c r="B188" s="252"/>
      <c r="C188" s="403" t="s">
        <v>175</v>
      </c>
      <c r="D188" s="404"/>
      <c r="E188" s="252"/>
      <c r="F188" s="252"/>
      <c r="G188" s="252"/>
      <c r="H188" s="252"/>
      <c r="I188" s="252"/>
      <c r="J188" s="252"/>
      <c r="K188" s="252"/>
      <c r="L188" s="252"/>
      <c r="M188" s="252"/>
      <c r="N188" s="252"/>
      <c r="O188" s="257"/>
      <c r="P188" s="252"/>
      <c r="Q188" s="252"/>
      <c r="R188" s="252"/>
      <c r="S188" s="252"/>
      <c r="T188" s="252"/>
      <c r="U188" s="252"/>
      <c r="V188" s="252"/>
      <c r="W188" s="252"/>
      <c r="X188" s="252"/>
      <c r="Y188" s="252"/>
      <c r="Z188" s="252"/>
      <c r="AA188" s="252"/>
      <c r="AB188" s="252"/>
      <c r="AC188" s="252"/>
      <c r="AD188" s="252"/>
      <c r="AE188" s="252"/>
      <c r="AF188" s="252"/>
      <c r="AG188" s="252"/>
      <c r="AH188" s="252"/>
      <c r="AI188" s="252"/>
      <c r="AJ188" s="252"/>
      <c r="AK188" s="265"/>
      <c r="AL188" s="418"/>
    </row>
    <row r="189" spans="1:38" ht="12" thickBot="1">
      <c r="A189" s="274"/>
      <c r="B189" s="252"/>
      <c r="C189" s="394"/>
      <c r="D189" s="405"/>
      <c r="E189" s="254"/>
      <c r="F189" s="261"/>
      <c r="G189" s="261"/>
      <c r="H189" s="261"/>
      <c r="I189" s="261"/>
      <c r="J189" s="261"/>
      <c r="K189" s="261"/>
      <c r="L189" s="261"/>
      <c r="M189" s="261"/>
      <c r="N189" s="261"/>
      <c r="O189" s="255"/>
      <c r="P189" s="252"/>
      <c r="Q189" s="252"/>
      <c r="R189" s="252"/>
      <c r="S189" s="252"/>
      <c r="T189" s="252"/>
      <c r="U189" s="252"/>
      <c r="V189" s="252"/>
      <c r="W189" s="252"/>
      <c r="X189" s="252"/>
      <c r="Y189" s="252"/>
      <c r="Z189" s="252"/>
      <c r="AA189" s="252"/>
      <c r="AB189" s="252"/>
      <c r="AC189" s="252"/>
      <c r="AD189" s="252"/>
      <c r="AE189" s="252"/>
      <c r="AF189" s="252"/>
      <c r="AG189" s="252"/>
      <c r="AH189" s="252"/>
      <c r="AI189" s="252"/>
      <c r="AJ189" s="252"/>
      <c r="AK189" s="265"/>
      <c r="AL189" s="418"/>
    </row>
    <row r="190" spans="1:38" ht="15" thickBot="1">
      <c r="A190" s="274"/>
      <c r="B190" s="252"/>
      <c r="C190" s="177" t="s">
        <v>176</v>
      </c>
      <c r="D190" s="144">
        <f>PowerFactor</f>
        <v>0.99</v>
      </c>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c r="AA190" s="252"/>
      <c r="AB190" s="252"/>
      <c r="AC190" s="252"/>
      <c r="AD190" s="252"/>
      <c r="AE190" s="252"/>
      <c r="AF190" s="252"/>
      <c r="AG190" s="252"/>
      <c r="AH190" s="252"/>
      <c r="AI190" s="252"/>
      <c r="AJ190" s="252"/>
      <c r="AK190" s="265"/>
      <c r="AL190" s="418"/>
    </row>
    <row r="191" spans="1:38" ht="12" thickBot="1">
      <c r="A191" s="262"/>
      <c r="B191" s="263"/>
      <c r="C191" s="263"/>
      <c r="D191" s="263"/>
      <c r="E191" s="263"/>
      <c r="F191" s="263"/>
      <c r="G191" s="263"/>
      <c r="H191" s="263"/>
      <c r="I191" s="263"/>
      <c r="J191" s="263"/>
      <c r="K191" s="263"/>
      <c r="L191" s="263"/>
      <c r="M191" s="263"/>
      <c r="N191" s="263"/>
      <c r="O191" s="263"/>
      <c r="P191" s="263"/>
      <c r="Q191" s="263"/>
      <c r="R191" s="263"/>
      <c r="S191" s="263"/>
      <c r="T191" s="263"/>
      <c r="U191" s="263"/>
      <c r="V191" s="263"/>
      <c r="W191" s="263"/>
      <c r="X191" s="263"/>
      <c r="Y191" s="263"/>
      <c r="Z191" s="263"/>
      <c r="AA191" s="263"/>
      <c r="AB191" s="263"/>
      <c r="AC191" s="263"/>
      <c r="AD191" s="263"/>
      <c r="AE191" s="263"/>
      <c r="AF191" s="263"/>
      <c r="AG191" s="263"/>
      <c r="AH191" s="263"/>
      <c r="AI191" s="263"/>
      <c r="AJ191" s="263"/>
      <c r="AK191" s="271"/>
      <c r="AL191" s="418"/>
    </row>
    <row r="192" spans="1:38">
      <c r="D192" s="139"/>
      <c r="E192" s="139"/>
      <c r="F192" s="139"/>
      <c r="G192" s="139"/>
      <c r="H192" s="139"/>
      <c r="I192" s="139"/>
      <c r="J192" s="139"/>
      <c r="K192" s="139"/>
      <c r="L192" s="139"/>
      <c r="M192" s="446" t="s">
        <v>113</v>
      </c>
      <c r="N192" s="446"/>
      <c r="O192" s="446"/>
      <c r="P192" s="446"/>
      <c r="Q192" s="446"/>
      <c r="R192" s="446"/>
      <c r="S192" s="446"/>
      <c r="T192" s="446"/>
      <c r="U192" s="446"/>
      <c r="V192" s="446"/>
      <c r="W192" s="446"/>
      <c r="X192" s="446"/>
      <c r="Y192" s="446"/>
      <c r="Z192" s="446"/>
      <c r="AA192" s="446"/>
      <c r="AB192" s="446"/>
      <c r="AC192" s="446"/>
      <c r="AD192" s="446"/>
      <c r="AE192" s="446"/>
      <c r="AF192" s="446"/>
      <c r="AG192" s="446"/>
      <c r="AH192" s="446"/>
      <c r="AI192" s="446"/>
      <c r="AJ192" s="446"/>
      <c r="AK192" s="446"/>
    </row>
    <row r="193" spans="6:17">
      <c r="F193" s="139"/>
      <c r="G193" s="139"/>
      <c r="H193" s="139"/>
      <c r="I193" s="139"/>
      <c r="J193" s="139"/>
      <c r="K193" s="139"/>
      <c r="L193" s="139"/>
      <c r="M193" s="139"/>
      <c r="N193" s="139"/>
      <c r="O193" s="139"/>
      <c r="P193" s="139"/>
      <c r="Q193" s="139"/>
    </row>
    <row r="194" spans="6:17">
      <c r="F194" s="139"/>
      <c r="G194" s="139"/>
      <c r="H194" s="139"/>
      <c r="I194" s="139"/>
      <c r="J194" s="139"/>
      <c r="K194" s="139"/>
      <c r="L194" s="139"/>
      <c r="M194" s="139"/>
      <c r="N194" s="139"/>
      <c r="O194" s="139"/>
      <c r="P194" s="139"/>
      <c r="Q194" s="139"/>
    </row>
    <row r="195" spans="6:17">
      <c r="F195" s="139"/>
      <c r="G195" s="139"/>
      <c r="H195" s="139"/>
      <c r="I195" s="139"/>
      <c r="J195" s="139"/>
      <c r="K195" s="139"/>
      <c r="L195" s="139"/>
      <c r="M195" s="139"/>
      <c r="N195" s="139"/>
      <c r="O195" s="139"/>
      <c r="P195" s="139"/>
      <c r="Q195" s="139"/>
    </row>
    <row r="196" spans="6:17">
      <c r="F196" s="139"/>
      <c r="G196" s="139"/>
      <c r="H196" s="139"/>
      <c r="I196" s="139"/>
      <c r="J196" s="139"/>
      <c r="K196" s="139"/>
      <c r="L196" s="139"/>
      <c r="M196" s="139"/>
      <c r="N196" s="139"/>
      <c r="O196" s="139"/>
      <c r="P196" s="139"/>
      <c r="Q196" s="139"/>
    </row>
    <row r="197" spans="6:17">
      <c r="F197" s="139"/>
      <c r="G197" s="139"/>
      <c r="H197" s="139"/>
      <c r="I197" s="139"/>
      <c r="J197" s="139"/>
      <c r="K197" s="139"/>
      <c r="L197" s="139"/>
      <c r="M197" s="139"/>
      <c r="N197" s="139"/>
      <c r="O197" s="139"/>
      <c r="P197" s="139"/>
      <c r="Q197" s="139"/>
    </row>
    <row r="198" spans="6:17">
      <c r="F198" s="139"/>
      <c r="G198" s="139"/>
      <c r="H198" s="139"/>
      <c r="I198" s="139"/>
      <c r="J198" s="139"/>
      <c r="K198" s="139"/>
      <c r="L198" s="139"/>
      <c r="M198" s="139"/>
      <c r="N198" s="139"/>
      <c r="O198" s="139"/>
      <c r="P198" s="139"/>
      <c r="Q198" s="139"/>
    </row>
    <row r="199" spans="6:17">
      <c r="F199" s="139"/>
      <c r="G199" s="139"/>
      <c r="H199" s="139"/>
      <c r="I199" s="139"/>
      <c r="J199" s="139"/>
      <c r="K199" s="139"/>
      <c r="L199" s="139"/>
      <c r="M199" s="139"/>
      <c r="N199" s="139"/>
      <c r="O199" s="139"/>
      <c r="P199" s="139"/>
      <c r="Q199" s="139"/>
    </row>
    <row r="200" spans="6:17">
      <c r="F200" s="139"/>
      <c r="G200" s="139"/>
      <c r="H200" s="139"/>
      <c r="I200" s="139"/>
      <c r="J200" s="139"/>
      <c r="K200" s="139"/>
      <c r="L200" s="139"/>
      <c r="M200" s="139"/>
      <c r="N200" s="139"/>
      <c r="O200" s="139"/>
      <c r="P200" s="139"/>
      <c r="Q200" s="139"/>
    </row>
    <row r="201" spans="6:17">
      <c r="F201" s="139"/>
      <c r="G201" s="139"/>
      <c r="H201" s="139"/>
      <c r="I201" s="139"/>
      <c r="J201" s="139"/>
      <c r="K201" s="139"/>
      <c r="L201" s="139"/>
      <c r="M201" s="139"/>
      <c r="N201" s="139"/>
      <c r="O201" s="139"/>
      <c r="P201" s="139"/>
      <c r="Q201" s="139"/>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M38" sqref="M38"/>
    </sheetView>
  </sheetViews>
  <sheetFormatPr defaultRowHeight="11.45"/>
  <cols>
    <col min="2" max="2" width="26.7109375" customWidth="1"/>
    <col min="4" max="4" width="12" bestFit="1" customWidth="1"/>
  </cols>
  <sheetData>
    <row r="1" spans="1:4" ht="12">
      <c r="A1" s="447" t="s">
        <v>177</v>
      </c>
      <c r="B1" s="447"/>
    </row>
    <row r="2" spans="1:4">
      <c r="A2" s="448" t="str">
        <f ca="1">IF(AND(C5="Good",C6="Good",C7="Good",C8="Good")=TRUE,"Good","Bad")</f>
        <v>Good</v>
      </c>
      <c r="B2" s="448"/>
    </row>
    <row r="4" spans="1:4" ht="12">
      <c r="A4" s="158" t="s">
        <v>178</v>
      </c>
      <c r="B4" s="158" t="s">
        <v>179</v>
      </c>
      <c r="C4" s="158" t="s">
        <v>180</v>
      </c>
      <c r="D4" s="158" t="s">
        <v>181</v>
      </c>
    </row>
    <row r="5" spans="1:4">
      <c r="A5">
        <v>1</v>
      </c>
      <c r="B5" t="s">
        <v>182</v>
      </c>
      <c r="C5" s="171" t="str" cm="1">
        <f t="array" ref="C5">IF(AND(Winter_POE10 &gt;Winter_POE50,Summer_POE10&gt;Summer_POE50),"Good","Bad")</f>
        <v>Good</v>
      </c>
      <c r="D5" t="s">
        <v>183</v>
      </c>
    </row>
    <row r="6" spans="1:4">
      <c r="A6">
        <v>2</v>
      </c>
      <c r="B6" t="s">
        <v>184</v>
      </c>
      <c r="C6" s="171"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1" t="str">
        <f ca="1">IF(ROUND('Output for AusNet''s NPV model'!H6,5)=ROUND('Modelling Steps Example &amp;  QA'!AJ20,5),"Good","Bad")</f>
        <v>Good</v>
      </c>
      <c r="D7" t="s">
        <v>187</v>
      </c>
    </row>
    <row r="8" spans="1:4">
      <c r="A8">
        <v>4</v>
      </c>
      <c r="B8" t="s">
        <v>188</v>
      </c>
      <c r="C8" s="171"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2" sqref="G32"/>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7"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3.2838997871391848</v>
      </c>
      <c r="C5" s="165">
        <f ca="1"/>
        <v>3.7184480103013153</v>
      </c>
      <c r="D5" s="7">
        <f ca="1"/>
        <v>4.8171645665841503</v>
      </c>
      <c r="E5" s="7">
        <f ca="1"/>
        <v>5.3324172061027761</v>
      </c>
      <c r="F5" s="7">
        <f ca="1"/>
        <v>5.8731052004641846</v>
      </c>
      <c r="G5" s="7">
        <f ca="1"/>
        <v>6.4947216777750834</v>
      </c>
      <c r="H5" s="364">
        <f ca="1"/>
        <v>7.2503948945829491</v>
      </c>
      <c r="I5" s="7">
        <f ca="1"/>
        <v>8.0107733652467878</v>
      </c>
      <c r="J5" s="7">
        <f ca="1"/>
        <v>8.7172148030541443</v>
      </c>
      <c r="K5" s="7">
        <f ca="1"/>
        <v>9.46430401877425</v>
      </c>
      <c r="L5" s="7">
        <f ca="1"/>
        <v>10.280699387633208</v>
      </c>
      <c r="M5" s="7">
        <f ca="1"/>
        <v>11.132072736310601</v>
      </c>
      <c r="N5" s="7">
        <f ca="1"/>
        <v>11.859457746798693</v>
      </c>
      <c r="O5" s="7">
        <f ca="1"/>
        <v>12.867252978634614</v>
      </c>
      <c r="P5" s="7">
        <f ca="1"/>
        <v>13.672682232158889</v>
      </c>
      <c r="Q5" s="7">
        <f ca="1"/>
        <v>13.672682232158889</v>
      </c>
      <c r="R5" s="7">
        <f ca="1"/>
        <v>13.672682232158889</v>
      </c>
      <c r="S5" s="7">
        <f ca="1"/>
        <v>13.672682232158889</v>
      </c>
      <c r="T5" s="7">
        <f ca="1"/>
        <v>13.672682232158889</v>
      </c>
      <c r="U5" s="7">
        <f ca="1"/>
        <v>13.672682232158889</v>
      </c>
      <c r="V5" s="7">
        <f ca="1"/>
        <v>13.672682232158889</v>
      </c>
      <c r="W5" s="7">
        <f ca="1"/>
        <v>13.672682232158889</v>
      </c>
      <c r="X5" s="7">
        <f ca="1"/>
        <v>13.672682232158889</v>
      </c>
      <c r="Y5" s="7">
        <f ca="1"/>
        <v>13.672682232158889</v>
      </c>
      <c r="Z5" s="7">
        <f ca="1"/>
        <v>13.672682232158889</v>
      </c>
      <c r="AA5" s="7">
        <f ca="1"/>
        <v>13.672682232158889</v>
      </c>
      <c r="AB5" s="7">
        <f ca="1"/>
        <v>13.672682232158889</v>
      </c>
      <c r="AC5" s="7">
        <f ca="1"/>
        <v>13.672682232158889</v>
      </c>
      <c r="AD5" s="7">
        <f ca="1"/>
        <v>13.672682232158889</v>
      </c>
      <c r="AE5" s="7">
        <f ca="1"/>
        <v>13.672682232158889</v>
      </c>
      <c r="AF5" s="7"/>
    </row>
    <row r="6" spans="1:32">
      <c r="A6" s="9" t="s">
        <v>194</v>
      </c>
      <c r="B6" s="134" cm="1">
        <f t="array" aca="1" ref="B6:AE6" ca="1">Total_EUE__MWh____Option_1</f>
        <v>87.078689420036227</v>
      </c>
      <c r="C6" s="166">
        <f ca="1"/>
        <v>98.601540973228254</v>
      </c>
      <c r="D6" s="134">
        <f ca="1"/>
        <v>127.73604688595381</v>
      </c>
      <c r="E6" s="134">
        <f ca="1"/>
        <v>141.39892562092984</v>
      </c>
      <c r="F6" s="134">
        <f ca="1"/>
        <v>155.73626993287544</v>
      </c>
      <c r="G6" s="134">
        <f ca="1"/>
        <v>172.21958296761591</v>
      </c>
      <c r="H6" s="365">
        <f ca="1"/>
        <v>192.25765891839791</v>
      </c>
      <c r="I6" s="134">
        <f ca="1"/>
        <v>212.42050339615244</v>
      </c>
      <c r="J6" s="134">
        <f ca="1"/>
        <v>231.1531074777956</v>
      </c>
      <c r="K6" s="134">
        <f ca="1"/>
        <v>250.96356272966662</v>
      </c>
      <c r="L6" s="134">
        <f ca="1"/>
        <v>272.61179908792548</v>
      </c>
      <c r="M6" s="134">
        <f ca="1"/>
        <v>295.18754141121968</v>
      </c>
      <c r="N6" s="134">
        <f ca="1"/>
        <v>314.47550314048476</v>
      </c>
      <c r="O6" s="134">
        <f ca="1"/>
        <v>341.19906161681843</v>
      </c>
      <c r="P6" s="134">
        <f ca="1"/>
        <v>362.55651110176501</v>
      </c>
      <c r="Q6" s="134">
        <f ca="1"/>
        <v>362.55651110176501</v>
      </c>
      <c r="R6" s="134">
        <f ca="1"/>
        <v>362.55651110176501</v>
      </c>
      <c r="S6" s="134">
        <f ca="1"/>
        <v>362.55651110176501</v>
      </c>
      <c r="T6" s="134">
        <f ca="1"/>
        <v>362.55651110176501</v>
      </c>
      <c r="U6" s="134">
        <f ca="1"/>
        <v>362.55651110176501</v>
      </c>
      <c r="V6" s="134">
        <f ca="1"/>
        <v>362.55651110176501</v>
      </c>
      <c r="W6" s="134">
        <f ca="1"/>
        <v>362.55651110176501</v>
      </c>
      <c r="X6" s="134">
        <f ca="1"/>
        <v>362.55651110176501</v>
      </c>
      <c r="Y6" s="134">
        <f ca="1"/>
        <v>362.55651110176501</v>
      </c>
      <c r="Z6" s="134">
        <f ca="1"/>
        <v>362.55651110176501</v>
      </c>
      <c r="AA6" s="134">
        <f ca="1"/>
        <v>362.55651110176501</v>
      </c>
      <c r="AB6" s="134">
        <f ca="1"/>
        <v>362.55651110176501</v>
      </c>
      <c r="AC6" s="134">
        <f ca="1"/>
        <v>362.55651110176501</v>
      </c>
      <c r="AD6" s="134">
        <f ca="1"/>
        <v>362.55651110176501</v>
      </c>
      <c r="AE6" s="134">
        <f ca="1"/>
        <v>362.55651110176501</v>
      </c>
    </row>
    <row r="7" spans="1:32">
      <c r="A7" s="9"/>
      <c r="B7" s="134"/>
      <c r="C7" s="166"/>
      <c r="D7" s="134"/>
      <c r="E7" s="134"/>
      <c r="F7" s="134"/>
      <c r="G7" s="134"/>
      <c r="H7" s="360"/>
      <c r="I7" s="134"/>
      <c r="J7" s="134"/>
      <c r="K7" s="134"/>
      <c r="L7" s="134"/>
      <c r="M7" s="134"/>
      <c r="N7" s="134"/>
      <c r="O7" s="134"/>
      <c r="P7" s="134"/>
      <c r="Q7" s="134"/>
      <c r="R7" s="134"/>
      <c r="S7" s="134"/>
      <c r="T7" s="134"/>
      <c r="U7" s="134"/>
      <c r="V7" s="134"/>
      <c r="W7" s="134"/>
      <c r="X7" s="134"/>
      <c r="Y7" s="134"/>
      <c r="Z7" s="134"/>
      <c r="AA7" s="134"/>
      <c r="AB7" s="134"/>
      <c r="AC7" s="134"/>
      <c r="AD7" s="134"/>
      <c r="AE7" s="134"/>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3.2777604222282086</v>
      </c>
      <c r="C10" s="165">
        <f ca="1"/>
        <v>3.7184480103013153</v>
      </c>
      <c r="D10" s="7">
        <f ca="1"/>
        <v>4.8171645665841503</v>
      </c>
      <c r="E10" s="7">
        <f ca="1"/>
        <v>5.3324172061027761</v>
      </c>
      <c r="F10" s="7">
        <f ca="1"/>
        <v>5.8731052004641846</v>
      </c>
      <c r="G10" s="7">
        <f ca="1"/>
        <v>6.4947216777750834</v>
      </c>
      <c r="H10" s="7">
        <f ca="1"/>
        <v>7.2503948945829491</v>
      </c>
      <c r="I10" s="7">
        <f ca="1"/>
        <v>8.0107733652467878</v>
      </c>
      <c r="J10" s="7">
        <f ca="1"/>
        <v>8.7172148030541443</v>
      </c>
      <c r="K10" s="7">
        <f ca="1"/>
        <v>9.46430401877425</v>
      </c>
      <c r="L10" s="7">
        <f ca="1"/>
        <v>10.280699387633208</v>
      </c>
      <c r="M10" s="7">
        <f ca="1"/>
        <v>11.132072736310601</v>
      </c>
      <c r="N10" s="7">
        <f ca="1"/>
        <v>11.859457746798693</v>
      </c>
      <c r="O10" s="7">
        <f ca="1"/>
        <v>12.867252978634614</v>
      </c>
      <c r="P10" s="7">
        <f ca="1"/>
        <v>13.672682232158889</v>
      </c>
      <c r="Q10" s="7">
        <f ca="1"/>
        <v>13.672682232158889</v>
      </c>
      <c r="R10" s="7">
        <f ca="1"/>
        <v>13.672682232158889</v>
      </c>
      <c r="S10" s="7">
        <f ca="1"/>
        <v>13.672682232158889</v>
      </c>
      <c r="T10" s="7">
        <f ca="1"/>
        <v>13.672682232158889</v>
      </c>
      <c r="U10" s="7">
        <f ca="1"/>
        <v>13.672682232158889</v>
      </c>
      <c r="V10" s="7">
        <f ca="1"/>
        <v>13.672682232158889</v>
      </c>
      <c r="W10" s="7">
        <f ca="1"/>
        <v>13.672682232158889</v>
      </c>
      <c r="X10" s="7">
        <f ca="1"/>
        <v>13.672682232158889</v>
      </c>
      <c r="Y10" s="7">
        <f ca="1"/>
        <v>13.672682232158889</v>
      </c>
      <c r="Z10" s="7">
        <f ca="1"/>
        <v>13.672682232158889</v>
      </c>
      <c r="AA10" s="7">
        <f ca="1"/>
        <v>13.672682232158889</v>
      </c>
      <c r="AB10" s="7">
        <f ca="1"/>
        <v>13.672682232158889</v>
      </c>
      <c r="AC10" s="7">
        <f ca="1"/>
        <v>13.672682232158889</v>
      </c>
      <c r="AD10" s="7">
        <f ca="1"/>
        <v>13.672682232158889</v>
      </c>
      <c r="AE10" s="7">
        <f ca="1"/>
        <v>13.672682232158889</v>
      </c>
      <c r="AF10" s="7"/>
    </row>
    <row r="11" spans="1:32">
      <c r="A11" s="353" t="s">
        <v>194</v>
      </c>
      <c r="B11" s="134" cm="1">
        <f t="array" aca="1" ref="B11:AE11" ca="1">Total_EUE__MWh____Option_2</f>
        <v>86.915892780378442</v>
      </c>
      <c r="C11" s="166">
        <f ca="1"/>
        <v>98.601540973228254</v>
      </c>
      <c r="D11" s="134">
        <f ca="1"/>
        <v>127.73604688595381</v>
      </c>
      <c r="E11" s="134">
        <f ca="1"/>
        <v>141.39892562092984</v>
      </c>
      <c r="F11" s="134">
        <f ca="1"/>
        <v>155.73626993287544</v>
      </c>
      <c r="G11" s="134">
        <f ca="1"/>
        <v>172.21958296761591</v>
      </c>
      <c r="H11" s="134">
        <f ca="1"/>
        <v>192.25765891839791</v>
      </c>
      <c r="I11" s="134">
        <f ca="1"/>
        <v>212.42050339615244</v>
      </c>
      <c r="J11" s="134">
        <f ca="1"/>
        <v>231.1531074777956</v>
      </c>
      <c r="K11" s="134">
        <f ca="1"/>
        <v>250.96356272966662</v>
      </c>
      <c r="L11" s="134">
        <f ca="1"/>
        <v>272.61179908792548</v>
      </c>
      <c r="M11" s="134">
        <f ca="1"/>
        <v>295.18754141121968</v>
      </c>
      <c r="N11" s="134">
        <f ca="1"/>
        <v>314.47550314048476</v>
      </c>
      <c r="O11" s="134">
        <f ca="1"/>
        <v>341.19906161681843</v>
      </c>
      <c r="P11" s="134">
        <f ca="1"/>
        <v>362.55651110176501</v>
      </c>
      <c r="Q11" s="134">
        <f ca="1"/>
        <v>362.55651110176501</v>
      </c>
      <c r="R11" s="134">
        <f ca="1"/>
        <v>362.55651110176501</v>
      </c>
      <c r="S11" s="134">
        <f ca="1"/>
        <v>362.55651110176501</v>
      </c>
      <c r="T11" s="134">
        <f ca="1"/>
        <v>362.55651110176501</v>
      </c>
      <c r="U11" s="134">
        <f ca="1"/>
        <v>362.55651110176501</v>
      </c>
      <c r="V11" s="134">
        <f ca="1"/>
        <v>362.55651110176501</v>
      </c>
      <c r="W11" s="134">
        <f ca="1"/>
        <v>362.55651110176501</v>
      </c>
      <c r="X11" s="134">
        <f ca="1"/>
        <v>362.55651110176501</v>
      </c>
      <c r="Y11" s="134">
        <f ca="1"/>
        <v>362.55651110176501</v>
      </c>
      <c r="Z11" s="134">
        <f ca="1"/>
        <v>362.55651110176501</v>
      </c>
      <c r="AA11" s="134">
        <f ca="1"/>
        <v>362.55651110176501</v>
      </c>
      <c r="AB11" s="134">
        <f ca="1"/>
        <v>362.55651110176501</v>
      </c>
      <c r="AC11" s="134">
        <f ca="1"/>
        <v>362.55651110176501</v>
      </c>
      <c r="AD11" s="134">
        <f ca="1"/>
        <v>362.55651110176501</v>
      </c>
      <c r="AE11" s="134">
        <f ca="1"/>
        <v>362.55651110176501</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3.2777604222282086</v>
      </c>
      <c r="C13" s="165">
        <f ca="1"/>
        <v>3.7184480103013153</v>
      </c>
      <c r="D13" s="7">
        <f ca="1"/>
        <v>4.8171645665841503</v>
      </c>
      <c r="E13" s="7">
        <f ca="1"/>
        <v>5.3324172061027761</v>
      </c>
      <c r="F13" s="7">
        <f ca="1"/>
        <v>5.8731052004641846</v>
      </c>
      <c r="G13" s="7">
        <f ca="1"/>
        <v>6.4947216777750834</v>
      </c>
      <c r="H13" s="7">
        <f ca="1"/>
        <v>7.2503948945829491</v>
      </c>
      <c r="I13" s="7">
        <f ca="1"/>
        <v>8.0107733652467878</v>
      </c>
      <c r="J13" s="7">
        <f ca="1"/>
        <v>8.7172148030541443</v>
      </c>
      <c r="K13" s="7">
        <f ca="1"/>
        <v>9.46430401877425</v>
      </c>
      <c r="L13" s="7">
        <f ca="1"/>
        <v>10.280699387633208</v>
      </c>
      <c r="M13" s="7">
        <f ca="1"/>
        <v>11.132072736310601</v>
      </c>
      <c r="N13" s="7">
        <f ca="1"/>
        <v>11.859457746798693</v>
      </c>
      <c r="O13" s="7">
        <f ca="1"/>
        <v>12.867252978634614</v>
      </c>
      <c r="P13" s="7">
        <f ca="1"/>
        <v>13.672682232158889</v>
      </c>
      <c r="Q13" s="7">
        <f ca="1"/>
        <v>13.672682232158889</v>
      </c>
      <c r="R13" s="7">
        <f ca="1"/>
        <v>13.672682232158889</v>
      </c>
      <c r="S13" s="7">
        <f ca="1"/>
        <v>13.672682232158889</v>
      </c>
      <c r="T13" s="7">
        <f ca="1"/>
        <v>13.672682232158889</v>
      </c>
      <c r="U13" s="7">
        <f ca="1"/>
        <v>13.672682232158889</v>
      </c>
      <c r="V13" s="7">
        <f ca="1"/>
        <v>13.672682232158889</v>
      </c>
      <c r="W13" s="7">
        <f ca="1"/>
        <v>13.672682232158889</v>
      </c>
      <c r="X13" s="7">
        <f ca="1"/>
        <v>13.672682232158889</v>
      </c>
      <c r="Y13" s="7">
        <f ca="1"/>
        <v>13.672682232158889</v>
      </c>
      <c r="Z13" s="7">
        <f ca="1"/>
        <v>13.672682232158889</v>
      </c>
      <c r="AA13" s="7">
        <f ca="1"/>
        <v>13.672682232158889</v>
      </c>
      <c r="AB13" s="7">
        <f ca="1"/>
        <v>13.672682232158889</v>
      </c>
      <c r="AC13" s="7">
        <f ca="1"/>
        <v>13.672682232158889</v>
      </c>
      <c r="AD13" s="7">
        <f ca="1"/>
        <v>13.672682232158889</v>
      </c>
      <c r="AE13" s="7">
        <f ca="1"/>
        <v>13.672682232158889</v>
      </c>
      <c r="AF13" s="7"/>
    </row>
    <row r="14" spans="1:32">
      <c r="A14" s="353" t="s">
        <v>194</v>
      </c>
      <c r="B14" s="134" cm="1">
        <f t="array" aca="1" ref="B14:AE14" ca="1">Total_EUE__MWh____Option_3</f>
        <v>86.915892780378442</v>
      </c>
      <c r="C14" s="166">
        <f ca="1"/>
        <v>98.601540973228254</v>
      </c>
      <c r="D14" s="134">
        <f ca="1"/>
        <v>127.73604688595381</v>
      </c>
      <c r="E14" s="134">
        <f ca="1"/>
        <v>141.39892562092984</v>
      </c>
      <c r="F14" s="134">
        <f ca="1"/>
        <v>155.73626993287544</v>
      </c>
      <c r="G14" s="134">
        <f ca="1"/>
        <v>172.21958296761591</v>
      </c>
      <c r="H14" s="134">
        <f ca="1"/>
        <v>192.25765891839791</v>
      </c>
      <c r="I14" s="134">
        <f ca="1"/>
        <v>212.42050339615244</v>
      </c>
      <c r="J14" s="134">
        <f ca="1"/>
        <v>231.1531074777956</v>
      </c>
      <c r="K14" s="134">
        <f ca="1"/>
        <v>250.96356272966662</v>
      </c>
      <c r="L14" s="134">
        <f ca="1"/>
        <v>272.61179908792548</v>
      </c>
      <c r="M14" s="134">
        <f ca="1"/>
        <v>295.18754141121968</v>
      </c>
      <c r="N14" s="134">
        <f ca="1"/>
        <v>314.47550314048476</v>
      </c>
      <c r="O14" s="134">
        <f ca="1"/>
        <v>341.19906161681843</v>
      </c>
      <c r="P14" s="134">
        <f ca="1"/>
        <v>362.55651110176501</v>
      </c>
      <c r="Q14" s="134">
        <f ca="1"/>
        <v>362.55651110176501</v>
      </c>
      <c r="R14" s="134">
        <f ca="1"/>
        <v>362.55651110176501</v>
      </c>
      <c r="S14" s="134">
        <f ca="1"/>
        <v>362.55651110176501</v>
      </c>
      <c r="T14" s="134">
        <f ca="1"/>
        <v>362.55651110176501</v>
      </c>
      <c r="U14" s="134">
        <f ca="1"/>
        <v>362.55651110176501</v>
      </c>
      <c r="V14" s="134">
        <f ca="1"/>
        <v>362.55651110176501</v>
      </c>
      <c r="W14" s="134">
        <f ca="1"/>
        <v>362.55651110176501</v>
      </c>
      <c r="X14" s="134">
        <f ca="1"/>
        <v>362.55651110176501</v>
      </c>
      <c r="Y14" s="134">
        <f ca="1"/>
        <v>362.55651110176501</v>
      </c>
      <c r="Z14" s="134">
        <f ca="1"/>
        <v>362.55651110176501</v>
      </c>
      <c r="AA14" s="134">
        <f ca="1"/>
        <v>362.55651110176501</v>
      </c>
      <c r="AB14" s="134">
        <f ca="1"/>
        <v>362.55651110176501</v>
      </c>
      <c r="AC14" s="134">
        <f ca="1"/>
        <v>362.55651110176501</v>
      </c>
      <c r="AD14" s="134">
        <f ca="1"/>
        <v>362.55651110176501</v>
      </c>
      <c r="AE14" s="134">
        <f ca="1"/>
        <v>362.55651110176501</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3.2777604222282086</v>
      </c>
      <c r="C16" s="165">
        <f ca="1"/>
        <v>3.7184480103013153</v>
      </c>
      <c r="D16" s="7">
        <f ca="1"/>
        <v>4.8171645665841503</v>
      </c>
      <c r="E16" s="7">
        <f ca="1"/>
        <v>5.3324172061027761</v>
      </c>
      <c r="F16" s="7">
        <f ca="1"/>
        <v>5.8731052004641846</v>
      </c>
      <c r="G16" s="7">
        <f ca="1"/>
        <v>6.4947216777750834</v>
      </c>
      <c r="H16" s="7">
        <f ca="1"/>
        <v>7.2503948945829491</v>
      </c>
      <c r="I16" s="7">
        <f ca="1"/>
        <v>8.0107733652467878</v>
      </c>
      <c r="J16" s="7">
        <f ca="1"/>
        <v>8.7172148030541443</v>
      </c>
      <c r="K16" s="7">
        <f ca="1"/>
        <v>9.46430401877425</v>
      </c>
      <c r="L16" s="7">
        <f ca="1"/>
        <v>10.280699387633208</v>
      </c>
      <c r="M16" s="7">
        <f ca="1"/>
        <v>11.132072736310601</v>
      </c>
      <c r="N16" s="7">
        <f ca="1"/>
        <v>11.859457746798693</v>
      </c>
      <c r="O16" s="7">
        <f ca="1"/>
        <v>12.867252978634614</v>
      </c>
      <c r="P16" s="7">
        <f ca="1"/>
        <v>13.672682232158889</v>
      </c>
      <c r="Q16" s="7">
        <f ca="1"/>
        <v>13.672682232158889</v>
      </c>
      <c r="R16" s="7">
        <f ca="1"/>
        <v>13.672682232158889</v>
      </c>
      <c r="S16" s="7">
        <f ca="1"/>
        <v>13.672682232158889</v>
      </c>
      <c r="T16" s="7">
        <f ca="1"/>
        <v>13.672682232158889</v>
      </c>
      <c r="U16" s="7">
        <f ca="1"/>
        <v>13.672682232158889</v>
      </c>
      <c r="V16" s="7">
        <f ca="1"/>
        <v>13.672682232158889</v>
      </c>
      <c r="W16" s="7">
        <f ca="1"/>
        <v>13.672682232158889</v>
      </c>
      <c r="X16" s="7">
        <f ca="1"/>
        <v>13.672682232158889</v>
      </c>
      <c r="Y16" s="7">
        <f ca="1"/>
        <v>13.672682232158889</v>
      </c>
      <c r="Z16" s="7">
        <f ca="1"/>
        <v>13.672682232158889</v>
      </c>
      <c r="AA16" s="7">
        <f ca="1"/>
        <v>13.672682232158889</v>
      </c>
      <c r="AB16" s="7">
        <f ca="1"/>
        <v>13.672682232158889</v>
      </c>
      <c r="AC16" s="7">
        <f ca="1"/>
        <v>13.672682232158889</v>
      </c>
      <c r="AD16" s="7">
        <f ca="1"/>
        <v>13.672682232158889</v>
      </c>
      <c r="AE16" s="7">
        <f ca="1"/>
        <v>13.672682232158889</v>
      </c>
      <c r="AF16" s="7"/>
    </row>
    <row r="17" spans="1:32">
      <c r="A17" s="353" t="s">
        <v>194</v>
      </c>
      <c r="B17" s="134" cm="1">
        <f t="array" aca="1" ref="B17:AE17" ca="1">Total_EUE__MWh____Option_4</f>
        <v>86.915892780378442</v>
      </c>
      <c r="C17" s="166">
        <f ca="1"/>
        <v>98.601540973228254</v>
      </c>
      <c r="D17" s="134">
        <f ca="1"/>
        <v>127.73604688595381</v>
      </c>
      <c r="E17" s="134">
        <f ca="1"/>
        <v>141.39892562092984</v>
      </c>
      <c r="F17" s="134">
        <f ca="1"/>
        <v>155.73626993287544</v>
      </c>
      <c r="G17" s="134">
        <f ca="1"/>
        <v>172.21958296761591</v>
      </c>
      <c r="H17" s="134">
        <f ca="1"/>
        <v>192.25765891839791</v>
      </c>
      <c r="I17" s="134">
        <f ca="1"/>
        <v>212.42050339615244</v>
      </c>
      <c r="J17" s="134">
        <f ca="1"/>
        <v>231.1531074777956</v>
      </c>
      <c r="K17" s="134">
        <f ca="1"/>
        <v>250.96356272966662</v>
      </c>
      <c r="L17" s="134">
        <f ca="1"/>
        <v>272.61179908792548</v>
      </c>
      <c r="M17" s="134">
        <f ca="1"/>
        <v>295.18754141121968</v>
      </c>
      <c r="N17" s="134">
        <f ca="1"/>
        <v>314.47550314048476</v>
      </c>
      <c r="O17" s="134">
        <f ca="1"/>
        <v>341.19906161681843</v>
      </c>
      <c r="P17" s="134">
        <f ca="1"/>
        <v>362.55651110176501</v>
      </c>
      <c r="Q17" s="134">
        <f ca="1"/>
        <v>362.55651110176501</v>
      </c>
      <c r="R17" s="134">
        <f ca="1"/>
        <v>362.55651110176501</v>
      </c>
      <c r="S17" s="134">
        <f ca="1"/>
        <v>362.55651110176501</v>
      </c>
      <c r="T17" s="134">
        <f ca="1"/>
        <v>362.55651110176501</v>
      </c>
      <c r="U17" s="134">
        <f ca="1"/>
        <v>362.55651110176501</v>
      </c>
      <c r="V17" s="134">
        <f ca="1"/>
        <v>362.55651110176501</v>
      </c>
      <c r="W17" s="134">
        <f ca="1"/>
        <v>362.55651110176501</v>
      </c>
      <c r="X17" s="134">
        <f ca="1"/>
        <v>362.55651110176501</v>
      </c>
      <c r="Y17" s="134">
        <f ca="1"/>
        <v>362.55651110176501</v>
      </c>
      <c r="Z17" s="134">
        <f ca="1"/>
        <v>362.55651110176501</v>
      </c>
      <c r="AA17" s="134">
        <f ca="1"/>
        <v>362.55651110176501</v>
      </c>
      <c r="AB17" s="134">
        <f ca="1"/>
        <v>362.55651110176501</v>
      </c>
      <c r="AC17" s="134">
        <f ca="1"/>
        <v>362.55651110176501</v>
      </c>
      <c r="AD17" s="134">
        <f ca="1"/>
        <v>362.55651110176501</v>
      </c>
      <c r="AE17" s="134">
        <f ca="1"/>
        <v>362.55651110176501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3.2777604222282086</v>
      </c>
      <c r="C19" s="165">
        <f ca="1"/>
        <v>3.7184480103013153</v>
      </c>
      <c r="D19" s="7">
        <f ca="1"/>
        <v>4.8171645665841503</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3" t="s">
        <v>194</v>
      </c>
      <c r="B20" s="134" cm="1">
        <f t="array" aca="1" ref="B20:AE20" ca="1">Total_EUE__MWh____Option_5</f>
        <v>86.915892780378442</v>
      </c>
      <c r="C20" s="166">
        <f ca="1"/>
        <v>98.601540973228254</v>
      </c>
      <c r="D20" s="134">
        <f ca="1"/>
        <v>127.73604688595381</v>
      </c>
      <c r="E20" s="134">
        <f ca="1"/>
        <v>0</v>
      </c>
      <c r="F20" s="134">
        <f ca="1"/>
        <v>0</v>
      </c>
      <c r="G20" s="134">
        <f ca="1"/>
        <v>0</v>
      </c>
      <c r="H20" s="134">
        <f ca="1"/>
        <v>0</v>
      </c>
      <c r="I20" s="134">
        <f ca="1"/>
        <v>0</v>
      </c>
      <c r="J20" s="134">
        <f ca="1"/>
        <v>0</v>
      </c>
      <c r="K20" s="134">
        <f ca="1"/>
        <v>0</v>
      </c>
      <c r="L20" s="134">
        <f ca="1"/>
        <v>0</v>
      </c>
      <c r="M20" s="134">
        <f ca="1"/>
        <v>0</v>
      </c>
      <c r="N20" s="134">
        <f ca="1"/>
        <v>0</v>
      </c>
      <c r="O20" s="134">
        <f ca="1"/>
        <v>0</v>
      </c>
      <c r="P20" s="134">
        <f ca="1"/>
        <v>0</v>
      </c>
      <c r="Q20" s="134">
        <f ca="1"/>
        <v>0</v>
      </c>
      <c r="R20" s="134">
        <f ca="1"/>
        <v>0</v>
      </c>
      <c r="S20" s="134">
        <f ca="1"/>
        <v>0</v>
      </c>
      <c r="T20" s="134">
        <f ca="1"/>
        <v>0</v>
      </c>
      <c r="U20" s="134">
        <f ca="1"/>
        <v>0</v>
      </c>
      <c r="V20" s="134">
        <f ca="1"/>
        <v>0</v>
      </c>
      <c r="W20" s="134">
        <f ca="1"/>
        <v>0</v>
      </c>
      <c r="X20" s="134">
        <f ca="1"/>
        <v>0</v>
      </c>
      <c r="Y20" s="134">
        <f ca="1"/>
        <v>0</v>
      </c>
      <c r="Z20" s="134">
        <f ca="1"/>
        <v>0</v>
      </c>
      <c r="AA20" s="134">
        <f ca="1"/>
        <v>0</v>
      </c>
      <c r="AB20" s="134">
        <f ca="1"/>
        <v>0</v>
      </c>
      <c r="AC20" s="134">
        <f ca="1"/>
        <v>0</v>
      </c>
      <c r="AD20" s="134">
        <f ca="1"/>
        <v>0</v>
      </c>
      <c r="AE20" s="134">
        <f ca="1"/>
        <v>0</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3.2777604222282086</v>
      </c>
      <c r="C22" s="165">
        <f ca="1"/>
        <v>3.7184480103013153</v>
      </c>
      <c r="D22" s="7">
        <f ca="1"/>
        <v>4.8171645665841503</v>
      </c>
      <c r="E22" s="7">
        <f ca="1"/>
        <v>5.3324172061027761</v>
      </c>
      <c r="F22" s="7">
        <f ca="1"/>
        <v>5.8731052004641846</v>
      </c>
      <c r="G22" s="7">
        <f ca="1"/>
        <v>6.4947216777750834</v>
      </c>
      <c r="H22" s="7">
        <f ca="1"/>
        <v>7.2503948945829491</v>
      </c>
      <c r="I22" s="7">
        <f ca="1"/>
        <v>8.0107733652467878</v>
      </c>
      <c r="J22" s="7">
        <f ca="1"/>
        <v>8.7172148030541443</v>
      </c>
      <c r="K22" s="7">
        <f ca="1"/>
        <v>9.46430401877425</v>
      </c>
      <c r="L22" s="7">
        <f ca="1"/>
        <v>10.280699387633208</v>
      </c>
      <c r="M22" s="7">
        <f ca="1"/>
        <v>11.132072736310601</v>
      </c>
      <c r="N22" s="7">
        <f ca="1"/>
        <v>11.859457746798693</v>
      </c>
      <c r="O22" s="7">
        <f ca="1"/>
        <v>12.867252978634614</v>
      </c>
      <c r="P22" s="7">
        <f ca="1"/>
        <v>13.672682232158889</v>
      </c>
      <c r="Q22" s="7">
        <f ca="1"/>
        <v>13.672682232158889</v>
      </c>
      <c r="R22" s="7">
        <f ca="1"/>
        <v>13.672682232158889</v>
      </c>
      <c r="S22" s="7">
        <f ca="1"/>
        <v>13.672682232158889</v>
      </c>
      <c r="T22" s="7">
        <f ca="1"/>
        <v>13.672682232158889</v>
      </c>
      <c r="U22" s="7">
        <f ca="1"/>
        <v>13.672682232158889</v>
      </c>
      <c r="V22" s="7">
        <f ca="1"/>
        <v>13.672682232158889</v>
      </c>
      <c r="W22" s="7">
        <f ca="1"/>
        <v>13.672682232158889</v>
      </c>
      <c r="X22" s="7">
        <f ca="1"/>
        <v>13.672682232158889</v>
      </c>
      <c r="Y22" s="7">
        <f ca="1"/>
        <v>13.672682232158889</v>
      </c>
      <c r="Z22" s="7">
        <f ca="1"/>
        <v>13.672682232158889</v>
      </c>
      <c r="AA22" s="7">
        <f ca="1"/>
        <v>13.672682232158889</v>
      </c>
      <c r="AB22" s="7">
        <f ca="1"/>
        <v>13.672682232158889</v>
      </c>
      <c r="AC22" s="7">
        <f ca="1"/>
        <v>13.672682232158889</v>
      </c>
      <c r="AD22" s="7">
        <f ca="1"/>
        <v>13.672682232158889</v>
      </c>
      <c r="AE22" s="7">
        <f ca="1"/>
        <v>13.672682232158889</v>
      </c>
      <c r="AF22" s="7"/>
    </row>
    <row r="23" spans="1:32">
      <c r="A23" s="353" t="s">
        <v>194</v>
      </c>
      <c r="B23" s="134" cm="1">
        <f t="array" aca="1" ref="B23:AE23" ca="1">Total_EUE__MWh____Option_6</f>
        <v>86.915892780378442</v>
      </c>
      <c r="C23" s="166">
        <f ca="1"/>
        <v>98.601540973228254</v>
      </c>
      <c r="D23" s="134">
        <f ca="1"/>
        <v>127.73604688595381</v>
      </c>
      <c r="E23" s="134">
        <f ca="1"/>
        <v>141.39892562092984</v>
      </c>
      <c r="F23" s="134">
        <f ca="1"/>
        <v>155.73626993287544</v>
      </c>
      <c r="G23" s="134">
        <f ca="1"/>
        <v>172.21958296761591</v>
      </c>
      <c r="H23" s="134">
        <f ca="1"/>
        <v>192.25765891839791</v>
      </c>
      <c r="I23" s="134">
        <f ca="1"/>
        <v>212.42050339615244</v>
      </c>
      <c r="J23" s="134">
        <f ca="1"/>
        <v>231.1531074777956</v>
      </c>
      <c r="K23" s="134">
        <f ca="1"/>
        <v>250.96356272966662</v>
      </c>
      <c r="L23" s="134">
        <f ca="1"/>
        <v>272.61179908792548</v>
      </c>
      <c r="M23" s="134">
        <f ca="1"/>
        <v>295.18754141121968</v>
      </c>
      <c r="N23" s="134">
        <f ca="1"/>
        <v>314.47550314048476</v>
      </c>
      <c r="O23" s="134">
        <f ca="1"/>
        <v>341.19906161681843</v>
      </c>
      <c r="P23" s="134">
        <f ca="1"/>
        <v>362.55651110176501</v>
      </c>
      <c r="Q23" s="134">
        <f ca="1"/>
        <v>362.55651110176501</v>
      </c>
      <c r="R23" s="134">
        <f ca="1"/>
        <v>362.55651110176501</v>
      </c>
      <c r="S23" s="134">
        <f ca="1"/>
        <v>362.55651110176501</v>
      </c>
      <c r="T23" s="134">
        <f ca="1"/>
        <v>362.55651110176501</v>
      </c>
      <c r="U23" s="134">
        <f ca="1"/>
        <v>362.55651110176501</v>
      </c>
      <c r="V23" s="134">
        <f ca="1"/>
        <v>362.55651110176501</v>
      </c>
      <c r="W23" s="134">
        <f ca="1"/>
        <v>362.55651110176501</v>
      </c>
      <c r="X23" s="134">
        <f ca="1"/>
        <v>362.55651110176501</v>
      </c>
      <c r="Y23" s="134">
        <f ca="1"/>
        <v>362.55651110176501</v>
      </c>
      <c r="Z23" s="134">
        <f ca="1"/>
        <v>362.55651110176501</v>
      </c>
      <c r="AA23" s="134">
        <f ca="1"/>
        <v>362.55651110176501</v>
      </c>
      <c r="AB23" s="134">
        <f ca="1"/>
        <v>362.55651110176501</v>
      </c>
      <c r="AC23" s="134">
        <f ca="1"/>
        <v>362.55651110176501</v>
      </c>
      <c r="AD23" s="134">
        <f ca="1"/>
        <v>362.55651110176501</v>
      </c>
      <c r="AE23" s="134">
        <f ca="1"/>
        <v>362.55651110176501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3.2777604222282086</v>
      </c>
      <c r="C25" s="165">
        <f ca="1"/>
        <v>3.7184480103013153</v>
      </c>
      <c r="D25" s="7">
        <f ca="1"/>
        <v>4.8171645665841503</v>
      </c>
      <c r="E25" s="7">
        <f ca="1"/>
        <v>5.3324172061027761</v>
      </c>
      <c r="F25" s="7">
        <f ca="1"/>
        <v>5.8731052004641846</v>
      </c>
      <c r="G25" s="7">
        <f ca="1"/>
        <v>6.4947216777750834</v>
      </c>
      <c r="H25" s="7">
        <f ca="1"/>
        <v>7.2503948945829491</v>
      </c>
      <c r="I25" s="7">
        <f ca="1"/>
        <v>8.0107733652467878</v>
      </c>
      <c r="J25" s="7">
        <f ca="1"/>
        <v>8.7172148030541443</v>
      </c>
      <c r="K25" s="7">
        <f ca="1"/>
        <v>9.46430401877425</v>
      </c>
      <c r="L25" s="7">
        <f ca="1"/>
        <v>10.280699387633208</v>
      </c>
      <c r="M25" s="7">
        <f ca="1"/>
        <v>11.132072736310601</v>
      </c>
      <c r="N25" s="7">
        <f ca="1"/>
        <v>11.859457746798693</v>
      </c>
      <c r="O25" s="7">
        <f ca="1"/>
        <v>12.867252978634614</v>
      </c>
      <c r="P25" s="7">
        <f ca="1"/>
        <v>13.672682232158889</v>
      </c>
      <c r="Q25" s="7">
        <f ca="1"/>
        <v>13.672682232158889</v>
      </c>
      <c r="R25" s="7">
        <f ca="1"/>
        <v>13.672682232158889</v>
      </c>
      <c r="S25" s="7">
        <f ca="1"/>
        <v>13.672682232158889</v>
      </c>
      <c r="T25" s="7">
        <f ca="1"/>
        <v>13.672682232158889</v>
      </c>
      <c r="U25" s="7">
        <f ca="1"/>
        <v>13.672682232158889</v>
      </c>
      <c r="V25" s="7">
        <f ca="1"/>
        <v>13.672682232158889</v>
      </c>
      <c r="W25" s="7">
        <f ca="1"/>
        <v>13.672682232158889</v>
      </c>
      <c r="X25" s="7">
        <f ca="1"/>
        <v>13.672682232158889</v>
      </c>
      <c r="Y25" s="7">
        <f ca="1"/>
        <v>13.672682232158889</v>
      </c>
      <c r="Z25" s="7">
        <f ca="1"/>
        <v>13.672682232158889</v>
      </c>
      <c r="AA25" s="7">
        <f ca="1"/>
        <v>13.672682232158889</v>
      </c>
      <c r="AB25" s="7">
        <f ca="1"/>
        <v>13.672682232158889</v>
      </c>
      <c r="AC25" s="7">
        <f ca="1"/>
        <v>13.672682232158889</v>
      </c>
      <c r="AD25" s="7">
        <f ca="1"/>
        <v>13.672682232158889</v>
      </c>
      <c r="AE25" s="7">
        <f ca="1"/>
        <v>13.672682232158889</v>
      </c>
      <c r="AF25" s="7"/>
    </row>
    <row r="26" spans="1:32">
      <c r="A26" s="353" t="s">
        <v>194</v>
      </c>
      <c r="B26" s="134" cm="1">
        <f t="array" aca="1" ref="B26:AE26" ca="1">Total_EUE__MWh____Option_7</f>
        <v>86.915892780378442</v>
      </c>
      <c r="C26" s="166">
        <f ca="1"/>
        <v>98.601540973228254</v>
      </c>
      <c r="D26" s="134">
        <f ca="1"/>
        <v>127.73604688595381</v>
      </c>
      <c r="E26" s="134">
        <f ca="1"/>
        <v>141.39892562092984</v>
      </c>
      <c r="F26" s="134">
        <f ca="1"/>
        <v>155.73626993287544</v>
      </c>
      <c r="G26" s="134">
        <f ca="1"/>
        <v>172.21958296761591</v>
      </c>
      <c r="H26" s="134">
        <f ca="1"/>
        <v>192.25765891839791</v>
      </c>
      <c r="I26" s="134">
        <f ca="1"/>
        <v>212.42050339615244</v>
      </c>
      <c r="J26" s="134">
        <f ca="1"/>
        <v>231.1531074777956</v>
      </c>
      <c r="K26" s="134">
        <f ca="1"/>
        <v>250.96356272966662</v>
      </c>
      <c r="L26" s="134">
        <f ca="1"/>
        <v>272.61179908792548</v>
      </c>
      <c r="M26" s="134">
        <f ca="1"/>
        <v>295.18754141121968</v>
      </c>
      <c r="N26" s="134">
        <f ca="1"/>
        <v>314.47550314048476</v>
      </c>
      <c r="O26" s="134">
        <f ca="1"/>
        <v>341.19906161681843</v>
      </c>
      <c r="P26" s="134">
        <f ca="1"/>
        <v>362.55651110176501</v>
      </c>
      <c r="Q26" s="134">
        <f ca="1"/>
        <v>362.55651110176501</v>
      </c>
      <c r="R26" s="134">
        <f ca="1"/>
        <v>362.55651110176501</v>
      </c>
      <c r="S26" s="134">
        <f ca="1"/>
        <v>362.55651110176501</v>
      </c>
      <c r="T26" s="134">
        <f ca="1"/>
        <v>362.55651110176501</v>
      </c>
      <c r="U26" s="134">
        <f ca="1"/>
        <v>362.55651110176501</v>
      </c>
      <c r="V26" s="134">
        <f ca="1"/>
        <v>362.55651110176501</v>
      </c>
      <c r="W26" s="134">
        <f ca="1"/>
        <v>362.55651110176501</v>
      </c>
      <c r="X26" s="134">
        <f ca="1"/>
        <v>362.55651110176501</v>
      </c>
      <c r="Y26" s="134">
        <f ca="1"/>
        <v>362.55651110176501</v>
      </c>
      <c r="Z26" s="134">
        <f ca="1"/>
        <v>362.55651110176501</v>
      </c>
      <c r="AA26" s="134">
        <f ca="1"/>
        <v>362.55651110176501</v>
      </c>
      <c r="AB26" s="134">
        <f ca="1"/>
        <v>362.55651110176501</v>
      </c>
      <c r="AC26" s="134">
        <f ca="1"/>
        <v>362.55651110176501</v>
      </c>
      <c r="AD26" s="134">
        <f ca="1"/>
        <v>362.55651110176501</v>
      </c>
      <c r="AE26" s="134">
        <f ca="1"/>
        <v>362.55651110176501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3.2777604222282086</v>
      </c>
      <c r="C28" s="165">
        <f ca="1"/>
        <v>3.7184480103013153</v>
      </c>
      <c r="D28" s="7">
        <f ca="1"/>
        <v>4.8171645665841503</v>
      </c>
      <c r="E28" s="7">
        <f ca="1"/>
        <v>5.3324172061027761</v>
      </c>
      <c r="F28" s="7">
        <f ca="1"/>
        <v>5.8731052004641846</v>
      </c>
      <c r="G28" s="7">
        <f ca="1"/>
        <v>6.4947216777750834</v>
      </c>
      <c r="H28" s="7">
        <f ca="1"/>
        <v>7.2503948945829491</v>
      </c>
      <c r="I28" s="7">
        <f ca="1"/>
        <v>8.0107733652467878</v>
      </c>
      <c r="J28" s="7">
        <f ca="1"/>
        <v>8.7172148030541443</v>
      </c>
      <c r="K28" s="7">
        <f ca="1"/>
        <v>9.46430401877425</v>
      </c>
      <c r="L28" s="7">
        <f ca="1"/>
        <v>10.280699387633208</v>
      </c>
      <c r="M28" s="7">
        <f ca="1"/>
        <v>11.132072736310601</v>
      </c>
      <c r="N28" s="7">
        <f ca="1"/>
        <v>11.859457746798693</v>
      </c>
      <c r="O28" s="7">
        <f ca="1"/>
        <v>12.867252978634614</v>
      </c>
      <c r="P28" s="7">
        <f ca="1"/>
        <v>13.672682232158889</v>
      </c>
      <c r="Q28" s="7">
        <f ca="1"/>
        <v>13.672682232158889</v>
      </c>
      <c r="R28" s="7">
        <f ca="1"/>
        <v>13.672682232158889</v>
      </c>
      <c r="S28" s="7">
        <f ca="1"/>
        <v>13.672682232158889</v>
      </c>
      <c r="T28" s="7">
        <f ca="1"/>
        <v>13.672682232158889</v>
      </c>
      <c r="U28" s="7">
        <f ca="1"/>
        <v>13.672682232158889</v>
      </c>
      <c r="V28" s="7">
        <f ca="1"/>
        <v>13.672682232158889</v>
      </c>
      <c r="W28" s="7">
        <f ca="1"/>
        <v>13.672682232158889</v>
      </c>
      <c r="X28" s="7">
        <f ca="1"/>
        <v>13.672682232158889</v>
      </c>
      <c r="Y28" s="7">
        <f ca="1"/>
        <v>13.672682232158889</v>
      </c>
      <c r="Z28" s="7">
        <f ca="1"/>
        <v>13.672682232158889</v>
      </c>
      <c r="AA28" s="7">
        <f ca="1"/>
        <v>13.672682232158889</v>
      </c>
      <c r="AB28" s="7">
        <f ca="1"/>
        <v>13.672682232158889</v>
      </c>
      <c r="AC28" s="7">
        <f ca="1"/>
        <v>13.672682232158889</v>
      </c>
      <c r="AD28" s="7">
        <f ca="1"/>
        <v>13.672682232158889</v>
      </c>
      <c r="AE28" s="7">
        <f ca="1"/>
        <v>13.672682232158889</v>
      </c>
      <c r="AF28" s="7"/>
    </row>
    <row r="29" spans="1:32">
      <c r="A29" s="353" t="s">
        <v>194</v>
      </c>
      <c r="B29" s="134" cm="1">
        <f t="array" aca="1" ref="B29:AE29" ca="1">Total_EUE__MWh____Option_8</f>
        <v>86.915892780378442</v>
      </c>
      <c r="C29" s="166">
        <f ca="1"/>
        <v>98.601540973228254</v>
      </c>
      <c r="D29" s="134">
        <f ca="1"/>
        <v>127.73604688595381</v>
      </c>
      <c r="E29" s="134">
        <f ca="1"/>
        <v>141.39892562092984</v>
      </c>
      <c r="F29" s="134">
        <f ca="1"/>
        <v>155.73626993287544</v>
      </c>
      <c r="G29" s="134">
        <f ca="1"/>
        <v>172.21958296761591</v>
      </c>
      <c r="H29" s="134">
        <f ca="1"/>
        <v>192.25765891839791</v>
      </c>
      <c r="I29" s="134">
        <f ca="1"/>
        <v>212.42050339615244</v>
      </c>
      <c r="J29" s="134">
        <f ca="1"/>
        <v>231.1531074777956</v>
      </c>
      <c r="K29" s="134">
        <f ca="1"/>
        <v>250.96356272966662</v>
      </c>
      <c r="L29" s="134">
        <f ca="1"/>
        <v>272.61179908792548</v>
      </c>
      <c r="M29" s="134">
        <f ca="1"/>
        <v>295.18754141121968</v>
      </c>
      <c r="N29" s="134">
        <f ca="1"/>
        <v>314.47550314048476</v>
      </c>
      <c r="O29" s="134">
        <f ca="1"/>
        <v>341.19906161681843</v>
      </c>
      <c r="P29" s="134">
        <f ca="1"/>
        <v>362.55651110176501</v>
      </c>
      <c r="Q29" s="134">
        <f ca="1"/>
        <v>362.55651110176501</v>
      </c>
      <c r="R29" s="134">
        <f ca="1"/>
        <v>362.55651110176501</v>
      </c>
      <c r="S29" s="134">
        <f ca="1"/>
        <v>362.55651110176501</v>
      </c>
      <c r="T29" s="134">
        <f ca="1"/>
        <v>362.55651110176501</v>
      </c>
      <c r="U29" s="134">
        <f ca="1"/>
        <v>362.55651110176501</v>
      </c>
      <c r="V29" s="134">
        <f ca="1"/>
        <v>362.55651110176501</v>
      </c>
      <c r="W29" s="134">
        <f ca="1"/>
        <v>362.55651110176501</v>
      </c>
      <c r="X29" s="134">
        <f ca="1"/>
        <v>362.55651110176501</v>
      </c>
      <c r="Y29" s="134">
        <f ca="1"/>
        <v>362.55651110176501</v>
      </c>
      <c r="Z29" s="134">
        <f ca="1"/>
        <v>362.55651110176501</v>
      </c>
      <c r="AA29" s="134">
        <f ca="1"/>
        <v>362.55651110176501</v>
      </c>
      <c r="AB29" s="134">
        <f ca="1"/>
        <v>362.55651110176501</v>
      </c>
      <c r="AC29" s="134">
        <f ca="1"/>
        <v>362.55651110176501</v>
      </c>
      <c r="AD29" s="134">
        <f ca="1"/>
        <v>362.55651110176501</v>
      </c>
      <c r="AE29" s="134">
        <f ca="1"/>
        <v>362.55651110176501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E32" sqref="E32:F3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9" t="s">
        <v>200</v>
      </c>
      <c r="E1" s="449"/>
      <c r="F1" s="449"/>
      <c r="G1" s="449"/>
      <c r="H1" s="449"/>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9" t="s">
        <v>213</v>
      </c>
      <c r="E7" s="449"/>
      <c r="F7" s="121"/>
      <c r="G7" s="449" t="s">
        <v>214</v>
      </c>
      <c r="H7" s="449"/>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3"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3"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3" t="s">
        <v>222</v>
      </c>
      <c r="C11" s="99"/>
      <c r="D11" s="450" t="s">
        <v>223</v>
      </c>
      <c r="E11" s="450"/>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3" t="s">
        <v>224</v>
      </c>
      <c r="C12" s="99"/>
      <c r="D12" s="345" t="s">
        <v>225</v>
      </c>
      <c r="E12" s="346">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3"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227</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9"/>
      <c r="C20" s="359"/>
      <c r="D20" s="359"/>
      <c r="E20" s="359"/>
      <c r="F20" s="359"/>
      <c r="G20" s="359"/>
      <c r="H20" s="359"/>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9"/>
      <c r="C21" s="359"/>
      <c r="D21" s="359"/>
      <c r="E21" s="359"/>
      <c r="F21" s="359"/>
      <c r="G21" s="359"/>
      <c r="H21" s="359"/>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9"/>
      <c r="C22" s="359"/>
      <c r="D22" s="359"/>
      <c r="E22" s="359"/>
      <c r="F22" s="359"/>
      <c r="G22" s="359"/>
      <c r="H22" s="359"/>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9"/>
      <c r="C23" s="359"/>
      <c r="D23" s="359"/>
      <c r="E23" s="359"/>
      <c r="F23" s="359"/>
      <c r="G23" s="359"/>
      <c r="H23" s="359"/>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9"/>
      <c r="C24" s="359"/>
      <c r="D24" s="359"/>
      <c r="E24" s="359"/>
      <c r="F24" s="359"/>
      <c r="G24" s="359"/>
      <c r="H24" s="359"/>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9"/>
      <c r="C25" s="359"/>
      <c r="D25" s="359"/>
      <c r="E25" s="359"/>
      <c r="F25" s="359"/>
      <c r="G25" s="359"/>
      <c r="H25" s="359"/>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9"/>
      <c r="C26" s="359"/>
      <c r="D26" s="359"/>
      <c r="E26" s="359"/>
      <c r="F26" s="359"/>
      <c r="G26" s="359"/>
      <c r="H26" s="359"/>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59"/>
      <c r="C27" s="359"/>
      <c r="D27" s="359"/>
      <c r="E27" s="359"/>
      <c r="F27" s="359"/>
      <c r="G27" s="359"/>
      <c r="H27" s="359"/>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59"/>
      <c r="C28" s="359"/>
      <c r="D28" s="359"/>
      <c r="E28" s="359"/>
      <c r="F28" s="359"/>
      <c r="G28" s="359"/>
      <c r="H28" s="359"/>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59"/>
      <c r="C29" s="359"/>
      <c r="D29" s="359"/>
      <c r="E29" s="359"/>
      <c r="F29" s="359"/>
      <c r="G29" s="359"/>
      <c r="H29" s="359"/>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9"/>
      <c r="C30" s="359"/>
      <c r="D30" s="359"/>
      <c r="E30" s="359"/>
      <c r="F30" s="359"/>
      <c r="G30" s="359"/>
      <c r="H30" s="359"/>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9"/>
      <c r="C31" s="359"/>
      <c r="D31" s="359"/>
      <c r="E31" s="359"/>
      <c r="F31" s="359"/>
      <c r="G31" s="359"/>
      <c r="H31" s="359"/>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ht="16.5">
      <c r="A32" s="121" t="str">
        <f>_xlfn.CONCAT($A$19," Option 5 N")</f>
        <v>Added Capacity (MVA) Option 5 N</v>
      </c>
      <c r="B32" s="359"/>
      <c r="C32" s="359"/>
      <c r="D32" s="359"/>
      <c r="E32" s="359">
        <v>47.4</v>
      </c>
      <c r="F32" s="359">
        <v>47.4</v>
      </c>
      <c r="G32" s="359">
        <v>47.4</v>
      </c>
      <c r="H32" s="359">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ht="16.5">
      <c r="A33" s="121" t="str">
        <f>_xlfn.CONCAT($A$19," Option 5 N-1")</f>
        <v>Added Capacity (MVA) Option 5 N-1</v>
      </c>
      <c r="B33" s="359"/>
      <c r="C33" s="359"/>
      <c r="D33" s="359"/>
      <c r="E33" s="359">
        <v>47.4</v>
      </c>
      <c r="F33" s="359">
        <v>47.4</v>
      </c>
      <c r="G33" s="359">
        <v>47.4</v>
      </c>
      <c r="H33" s="359">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59"/>
      <c r="C34" s="359"/>
      <c r="D34" s="359"/>
      <c r="E34" s="359"/>
      <c r="F34" s="359"/>
      <c r="G34" s="359"/>
      <c r="H34" s="359"/>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9"/>
      <c r="C35" s="359"/>
      <c r="D35" s="359"/>
      <c r="E35" s="359"/>
      <c r="F35" s="359"/>
      <c r="G35" s="359"/>
      <c r="H35" s="359"/>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9"/>
      <c r="C36" s="359"/>
      <c r="D36" s="359"/>
      <c r="E36" s="359"/>
      <c r="F36" s="359"/>
      <c r="G36" s="359"/>
      <c r="H36" s="359"/>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9"/>
      <c r="C37" s="359"/>
      <c r="D37" s="359"/>
      <c r="E37" s="359"/>
      <c r="F37" s="359"/>
      <c r="G37" s="359"/>
      <c r="H37" s="359"/>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9"/>
      <c r="C38" s="359"/>
      <c r="D38" s="359"/>
      <c r="E38" s="359"/>
      <c r="F38" s="359"/>
      <c r="G38" s="359"/>
      <c r="H38" s="359"/>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9"/>
      <c r="C39" s="359"/>
      <c r="D39" s="359"/>
      <c r="E39" s="359"/>
      <c r="F39" s="359"/>
      <c r="G39" s="359"/>
      <c r="H39" s="359"/>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9"/>
      <c r="C40" s="359"/>
      <c r="D40" s="359"/>
      <c r="E40" s="359"/>
      <c r="F40" s="359"/>
      <c r="G40" s="359"/>
      <c r="H40" s="359"/>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9"/>
      <c r="C41" s="359"/>
      <c r="D41" s="359"/>
      <c r="E41" s="359"/>
      <c r="F41" s="359"/>
      <c r="G41" s="359"/>
      <c r="H41" s="359"/>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9"/>
      <c r="C42" s="359"/>
      <c r="D42" s="359"/>
      <c r="E42" s="359"/>
      <c r="F42" s="359"/>
      <c r="G42" s="359"/>
      <c r="H42" s="359"/>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9"/>
      <c r="C43" s="359"/>
      <c r="D43" s="359"/>
      <c r="E43" s="359"/>
      <c r="F43" s="359"/>
      <c r="G43" s="359"/>
      <c r="H43" s="359"/>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228</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229</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59"/>
      <c r="C56" s="359"/>
      <c r="D56" s="359"/>
      <c r="E56" s="359"/>
      <c r="F56" s="359"/>
      <c r="G56" s="359"/>
      <c r="H56" s="359"/>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230</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9"/>
      <c r="C66" s="359"/>
      <c r="D66" s="359"/>
      <c r="E66" s="359"/>
      <c r="F66" s="359"/>
      <c r="G66" s="359"/>
      <c r="H66" s="359"/>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9"/>
      <c r="C67" s="359"/>
      <c r="D67" s="359"/>
      <c r="E67" s="359"/>
      <c r="F67" s="359"/>
      <c r="G67" s="359"/>
      <c r="H67" s="359"/>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59"/>
      <c r="C68" s="359"/>
      <c r="D68" s="359"/>
      <c r="E68" s="359"/>
      <c r="F68" s="359"/>
      <c r="G68" s="359"/>
      <c r="H68" s="359"/>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9"/>
      <c r="C69" s="359"/>
      <c r="D69" s="359"/>
      <c r="E69" s="359"/>
      <c r="F69" s="359"/>
      <c r="G69" s="359"/>
      <c r="H69" s="359"/>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59"/>
      <c r="C70" s="359"/>
      <c r="D70" s="359"/>
      <c r="E70" s="359"/>
      <c r="F70" s="359"/>
      <c r="G70" s="359"/>
      <c r="H70" s="359"/>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59"/>
      <c r="C71" s="359"/>
      <c r="D71" s="359"/>
      <c r="E71" s="359"/>
      <c r="F71" s="359"/>
      <c r="G71" s="359"/>
      <c r="H71" s="359"/>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9"/>
      <c r="C72" s="359"/>
      <c r="D72" s="359"/>
      <c r="E72" s="359"/>
      <c r="F72" s="359"/>
      <c r="G72" s="359"/>
      <c r="H72" s="359"/>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9"/>
      <c r="C73" s="359"/>
      <c r="D73" s="359"/>
      <c r="E73" s="359"/>
      <c r="F73" s="359"/>
      <c r="G73" s="359"/>
      <c r="H73" s="359"/>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231</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232</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233</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6" customWidth="1"/>
    <col min="2" max="2" width="11.28515625" style="316"/>
    <col min="3" max="4" width="38.7109375" style="316" customWidth="1" outlineLevel="1"/>
    <col min="5" max="19" width="11.28515625" style="316"/>
    <col min="20" max="20" width="15.140625" style="317" bestFit="1" customWidth="1"/>
    <col min="21" max="39" width="12.42578125" style="317" bestFit="1" customWidth="1"/>
    <col min="40" max="16384" width="11.28515625" style="316"/>
  </cols>
  <sheetData>
    <row r="1" spans="1:49" ht="15.6">
      <c r="A1" s="315" t="s">
        <v>235</v>
      </c>
      <c r="B1" s="315"/>
    </row>
    <row r="2" spans="1:49" ht="15.6"/>
    <row r="3" spans="1:49" ht="15.6"/>
    <row r="5" spans="1:49" ht="15.75" customHeight="1">
      <c r="F5" s="316">
        <v>10</v>
      </c>
      <c r="G5" s="316">
        <v>8</v>
      </c>
      <c r="H5" s="316">
        <v>10</v>
      </c>
      <c r="I5" s="316">
        <v>6</v>
      </c>
      <c r="J5" s="316">
        <v>8</v>
      </c>
      <c r="K5" s="316">
        <v>6</v>
      </c>
      <c r="L5" s="316">
        <v>6</v>
      </c>
      <c r="M5" s="316">
        <v>10</v>
      </c>
      <c r="N5" s="316">
        <v>6</v>
      </c>
    </row>
    <row r="6" spans="1:49" s="318" customFormat="1" ht="35.25" customHeight="1">
      <c r="A6" s="318" t="s">
        <v>236</v>
      </c>
      <c r="B6" s="33" t="s">
        <v>237</v>
      </c>
      <c r="C6" s="315" t="s">
        <v>238</v>
      </c>
      <c r="D6" s="315" t="s">
        <v>239</v>
      </c>
      <c r="E6" s="318" t="s">
        <v>240</v>
      </c>
      <c r="F6" s="318" t="s">
        <v>241</v>
      </c>
      <c r="G6" s="318" t="s">
        <v>242</v>
      </c>
      <c r="H6" s="318" t="s">
        <v>243</v>
      </c>
      <c r="I6" s="318" t="s">
        <v>244</v>
      </c>
      <c r="J6" s="318" t="s">
        <v>245</v>
      </c>
      <c r="K6" s="318" t="s">
        <v>246</v>
      </c>
      <c r="L6" s="318" t="s">
        <v>247</v>
      </c>
      <c r="M6" s="318" t="s">
        <v>248</v>
      </c>
      <c r="N6" s="318" t="s">
        <v>249</v>
      </c>
      <c r="O6" s="318" t="s">
        <v>250</v>
      </c>
      <c r="P6" s="318" t="s">
        <v>251</v>
      </c>
      <c r="Q6" s="318" t="s">
        <v>252</v>
      </c>
      <c r="R6" s="318" t="s">
        <v>253</v>
      </c>
      <c r="S6" s="318" t="s">
        <v>254</v>
      </c>
      <c r="T6" s="318" t="str">
        <f>First_year_of_analysis</f>
        <v>FY25</v>
      </c>
      <c r="U6" s="318" t="str">
        <f t="shared" ref="U6:AM6" si="0">_xlfn.CONCAT(LEFT(T6,2),RIGHT(T6,2)+1)</f>
        <v>FY26</v>
      </c>
      <c r="V6" s="318" t="str">
        <f t="shared" si="0"/>
        <v>FY27</v>
      </c>
      <c r="W6" s="318" t="str">
        <f t="shared" si="0"/>
        <v>FY28</v>
      </c>
      <c r="X6" s="318" t="str">
        <f t="shared" si="0"/>
        <v>FY29</v>
      </c>
      <c r="Y6" s="318" t="str">
        <f t="shared" si="0"/>
        <v>FY30</v>
      </c>
      <c r="Z6" s="318" t="str">
        <f t="shared" si="0"/>
        <v>FY31</v>
      </c>
      <c r="AA6" s="318" t="str">
        <f t="shared" si="0"/>
        <v>FY32</v>
      </c>
      <c r="AB6" s="318" t="str">
        <f t="shared" si="0"/>
        <v>FY33</v>
      </c>
      <c r="AC6" s="318" t="str">
        <f t="shared" si="0"/>
        <v>FY34</v>
      </c>
      <c r="AD6" s="318" t="str">
        <f t="shared" si="0"/>
        <v>FY35</v>
      </c>
      <c r="AE6" s="318" t="str">
        <f t="shared" si="0"/>
        <v>FY36</v>
      </c>
      <c r="AF6" s="318" t="str">
        <f t="shared" si="0"/>
        <v>FY37</v>
      </c>
      <c r="AG6" s="318" t="str">
        <f t="shared" si="0"/>
        <v>FY38</v>
      </c>
      <c r="AH6" s="318" t="str">
        <f t="shared" si="0"/>
        <v>FY39</v>
      </c>
      <c r="AI6" s="318" t="str">
        <f t="shared" si="0"/>
        <v>FY40</v>
      </c>
      <c r="AJ6" s="318" t="str">
        <f t="shared" si="0"/>
        <v>FY41</v>
      </c>
      <c r="AK6" s="318" t="str">
        <f t="shared" si="0"/>
        <v>FY42</v>
      </c>
      <c r="AL6" s="318" t="str">
        <f t="shared" si="0"/>
        <v>FY43</v>
      </c>
      <c r="AM6" s="318" t="str">
        <f t="shared" si="0"/>
        <v>FY44</v>
      </c>
      <c r="AN6" s="318" t="str">
        <f t="shared" ref="AN6" si="1">_xlfn.CONCAT(LEFT(AM6,2),RIGHT(AM6,2)+1)</f>
        <v>FY45</v>
      </c>
      <c r="AO6" s="318" t="str">
        <f t="shared" ref="AO6" si="2">_xlfn.CONCAT(LEFT(AN6,2),RIGHT(AN6,2)+1)</f>
        <v>FY46</v>
      </c>
      <c r="AP6" s="318" t="str">
        <f t="shared" ref="AP6" si="3">_xlfn.CONCAT(LEFT(AO6,2),RIGHT(AO6,2)+1)</f>
        <v>FY47</v>
      </c>
      <c r="AQ6" s="318" t="str">
        <f t="shared" ref="AQ6" si="4">_xlfn.CONCAT(LEFT(AP6,2),RIGHT(AP6,2)+1)</f>
        <v>FY48</v>
      </c>
      <c r="AR6" s="318" t="str">
        <f t="shared" ref="AR6" si="5">_xlfn.CONCAT(LEFT(AQ6,2),RIGHT(AQ6,2)+1)</f>
        <v>FY49</v>
      </c>
      <c r="AS6" s="318" t="str">
        <f t="shared" ref="AS6" si="6">_xlfn.CONCAT(LEFT(AR6,2),RIGHT(AR6,2)+1)</f>
        <v>FY50</v>
      </c>
      <c r="AT6" s="318" t="str">
        <f t="shared" ref="AT6" si="7">_xlfn.CONCAT(LEFT(AS6,2),RIGHT(AS6,2)+1)</f>
        <v>FY51</v>
      </c>
      <c r="AU6" s="318" t="str">
        <f t="shared" ref="AU6" si="8">_xlfn.CONCAT(LEFT(AT6,2),RIGHT(AT6,2)+1)</f>
        <v>FY52</v>
      </c>
      <c r="AV6" s="318" t="str">
        <f t="shared" ref="AV6" si="9">_xlfn.CONCAT(LEFT(AU6,2),RIGHT(AU6,2)+1)</f>
        <v>FY53</v>
      </c>
      <c r="AW6" s="318" t="str">
        <f t="shared" ref="AW6" si="10">_xlfn.CONCAT(LEFT(AV6,2),RIGHT(AV6,2)+1)</f>
        <v>FY54</v>
      </c>
    </row>
    <row r="7" spans="1:49" ht="15.6">
      <c r="A7" s="316"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7">
        <v>1.9760586256734082E-2</v>
      </c>
      <c r="U7" s="317">
        <v>1.9760586256734082E-2</v>
      </c>
      <c r="V7" s="317">
        <v>2.05786977287933E-2</v>
      </c>
      <c r="W7" s="317">
        <v>2.1416300180651725E-2</v>
      </c>
      <c r="X7" s="317">
        <v>2.2273505637924795E-2</v>
      </c>
      <c r="Y7" s="317">
        <v>2.3150423083902225E-2</v>
      </c>
      <c r="Z7" s="317">
        <v>2.4047158468713768E-2</v>
      </c>
      <c r="AA7" s="317">
        <v>2.4963814717570178E-2</v>
      </c>
      <c r="AB7" s="317">
        <v>2.590049173814964E-2</v>
      </c>
      <c r="AC7" s="317">
        <v>2.6857286427188296E-2</v>
      </c>
      <c r="AD7" s="317">
        <v>2.7834292676347527E-2</v>
      </c>
      <c r="AE7" s="317">
        <v>2.8831601377405324E-2</v>
      </c>
      <c r="AF7" s="317">
        <v>2.9849300426838067E-2</v>
      </c>
      <c r="AG7" s="317">
        <v>3.088747472982975E-2</v>
      </c>
      <c r="AH7" s="317">
        <v>3.1946206203772004E-2</v>
      </c>
      <c r="AI7" s="317">
        <v>3.302557378129059E-2</v>
      </c>
      <c r="AJ7" s="317">
        <v>3.4125653412846818E-2</v>
      </c>
      <c r="AK7" s="317">
        <v>3.5246518068950912E-2</v>
      </c>
      <c r="AL7" s="317">
        <v>3.6388237742037408E-2</v>
      </c>
      <c r="AM7" s="317">
        <v>3.7550879448016342E-2</v>
      </c>
      <c r="AN7" s="317">
        <v>3.8734507227567251E-2</v>
      </c>
      <c r="AO7" s="317">
        <v>3.9939182147177385E-2</v>
      </c>
      <c r="AP7" s="317">
        <v>4.1164962299983877E-2</v>
      </c>
      <c r="AQ7" s="317">
        <v>4.2411902806424984E-2</v>
      </c>
      <c r="AR7" s="317">
        <v>4.3680055814751137E-2</v>
      </c>
      <c r="AS7" s="317">
        <v>4.4969470501407691E-2</v>
      </c>
      <c r="AT7" s="317">
        <v>4.6280193071325151E-2</v>
      </c>
      <c r="AU7" s="317">
        <v>4.7612266758133084E-2</v>
      </c>
      <c r="AV7" s="317">
        <v>4.8965731824333752E-2</v>
      </c>
      <c r="AW7" s="317">
        <v>5.0340625561446813E-2</v>
      </c>
    </row>
    <row r="8" spans="1:49" ht="15.6">
      <c r="A8" s="316"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7">
        <v>9.2181638800616274E-3</v>
      </c>
      <c r="U8" s="317">
        <v>9.2181638800616274E-3</v>
      </c>
      <c r="V8" s="317">
        <v>9.74219237750917E-3</v>
      </c>
      <c r="W8" s="317">
        <v>1.0283493209620097E-2</v>
      </c>
      <c r="X8" s="317">
        <v>1.0842229448840383E-2</v>
      </c>
      <c r="Y8" s="317">
        <v>1.1418560770284447E-2</v>
      </c>
      <c r="Z8" s="317">
        <v>1.2012643491013752E-2</v>
      </c>
      <c r="AA8" s="317">
        <v>1.2624630606160763E-2</v>
      </c>
      <c r="AB8" s="317">
        <v>1.3254671822143524E-2</v>
      </c>
      <c r="AC8" s="317">
        <v>1.39029135871865E-2</v>
      </c>
      <c r="AD8" s="317">
        <v>1.4569499119353912E-2</v>
      </c>
      <c r="AE8" s="317">
        <v>1.5254568432275876E-2</v>
      </c>
      <c r="AF8" s="317">
        <v>1.5958258358741161E-2</v>
      </c>
      <c r="AG8" s="317">
        <v>1.6680702572309785E-2</v>
      </c>
      <c r="AH8" s="317">
        <v>1.7422031607091534E-2</v>
      </c>
      <c r="AI8" s="317">
        <v>1.8182372875822098E-2</v>
      </c>
      <c r="AJ8" s="317">
        <v>1.8961850686362802E-2</v>
      </c>
      <c r="AK8" s="317">
        <v>1.9760586256734082E-2</v>
      </c>
      <c r="AL8" s="317">
        <v>2.05786977287933E-2</v>
      </c>
      <c r="AM8" s="317">
        <v>2.1416300180651725E-2</v>
      </c>
      <c r="AN8" s="317">
        <v>2.2273505637924795E-2</v>
      </c>
      <c r="AO8" s="317">
        <v>2.3150423083902225E-2</v>
      </c>
      <c r="AP8" s="317">
        <v>2.4047158468713768E-2</v>
      </c>
      <c r="AQ8" s="317">
        <v>2.4963814717570178E-2</v>
      </c>
      <c r="AR8" s="317">
        <v>2.590049173814964E-2</v>
      </c>
      <c r="AS8" s="317">
        <v>2.6857286427188296E-2</v>
      </c>
      <c r="AT8" s="317">
        <v>2.7834292676347527E-2</v>
      </c>
      <c r="AU8" s="317">
        <v>2.8831601377405324E-2</v>
      </c>
      <c r="AV8" s="317">
        <v>2.9849300426838067E-2</v>
      </c>
      <c r="AW8" s="317">
        <v>3.088747472982975E-2</v>
      </c>
    </row>
    <row r="9" spans="1:49" ht="15.6">
      <c r="A9" s="316"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7">
        <v>8.4581843879002489E-3</v>
      </c>
      <c r="U9" s="317">
        <v>8.4581843879002489E-3</v>
      </c>
      <c r="V9" s="317">
        <v>8.9392052197782654E-3</v>
      </c>
      <c r="W9" s="317">
        <v>9.4361029538645082E-3</v>
      </c>
      <c r="X9" s="317">
        <v>9.9490294627831485E-3</v>
      </c>
      <c r="Y9" s="317">
        <v>1.0478133600411334E-2</v>
      </c>
      <c r="Z9" s="317">
        <v>1.1023561239622798E-2</v>
      </c>
      <c r="AA9" s="317">
        <v>1.1585455307113876E-2</v>
      </c>
      <c r="AB9" s="317">
        <v>1.2163955815530701E-2</v>
      </c>
      <c r="AC9" s="317">
        <v>1.2759199893097468E-2</v>
      </c>
      <c r="AD9" s="317">
        <v>1.3371321810934039E-2</v>
      </c>
      <c r="AE9" s="317">
        <v>1.4000453008226683E-2</v>
      </c>
      <c r="AF9" s="317">
        <v>1.4646722115410299E-2</v>
      </c>
      <c r="AG9" s="317">
        <v>1.5310254975502802E-2</v>
      </c>
      <c r="AH9" s="317">
        <v>1.5991174663724884E-2</v>
      </c>
      <c r="AI9" s="317">
        <v>1.6689601505525089E-2</v>
      </c>
      <c r="AJ9" s="317">
        <v>1.7405653093123013E-2</v>
      </c>
      <c r="AK9" s="317">
        <v>1.8139444300674282E-2</v>
      </c>
      <c r="AL9" s="317">
        <v>1.8891087298155217E-2</v>
      </c>
      <c r="AM9" s="317">
        <v>1.9660691564056296E-2</v>
      </c>
      <c r="AN9" s="317">
        <v>2.0448363896964295E-2</v>
      </c>
      <c r="AO9" s="317">
        <v>2.1254208426119508E-2</v>
      </c>
      <c r="AP9" s="317">
        <v>2.2078326621011928E-2</v>
      </c>
      <c r="AQ9" s="317">
        <v>2.2920817300087225E-2</v>
      </c>
      <c r="AR9" s="317">
        <v>2.3781776638630597E-2</v>
      </c>
      <c r="AS9" s="317">
        <v>2.4661298175879993E-2</v>
      </c>
      <c r="AT9" s="317">
        <v>2.5559472821433338E-2</v>
      </c>
      <c r="AU9" s="317">
        <v>2.6476388860992666E-2</v>
      </c>
      <c r="AV9" s="317">
        <v>2.7412131961504715E-2</v>
      </c>
      <c r="AW9" s="317">
        <v>2.8366785175737746E-2</v>
      </c>
    </row>
    <row r="10" spans="1:49" ht="15.6">
      <c r="A10" s="316"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7">
        <v>8.4581843879002489E-3</v>
      </c>
      <c r="U10" s="317">
        <v>8.4581843879002489E-3</v>
      </c>
      <c r="V10" s="317">
        <v>8.9392052197782654E-3</v>
      </c>
      <c r="W10" s="317">
        <v>9.4361029538645082E-3</v>
      </c>
      <c r="X10" s="317">
        <v>9.9490294627831485E-3</v>
      </c>
      <c r="Y10" s="317">
        <v>1.0478133600411334E-2</v>
      </c>
      <c r="Z10" s="317">
        <v>1.1023561239622798E-2</v>
      </c>
      <c r="AA10" s="317">
        <v>1.1585455307113876E-2</v>
      </c>
      <c r="AB10" s="317">
        <v>1.2163955815530701E-2</v>
      </c>
      <c r="AC10" s="317">
        <v>1.2759199893097468E-2</v>
      </c>
      <c r="AD10" s="317">
        <v>1.3371321810934039E-2</v>
      </c>
      <c r="AE10" s="317">
        <v>1.4000453008226683E-2</v>
      </c>
      <c r="AF10" s="317">
        <v>1.4646722115410299E-2</v>
      </c>
      <c r="AG10" s="317">
        <v>1.5310254975502802E-2</v>
      </c>
      <c r="AH10" s="317">
        <v>1.5991174663724884E-2</v>
      </c>
      <c r="AI10" s="317">
        <v>1.6689601505525089E-2</v>
      </c>
      <c r="AJ10" s="317">
        <v>1.7405653093123013E-2</v>
      </c>
      <c r="AK10" s="317">
        <v>1.8139444300674282E-2</v>
      </c>
      <c r="AL10" s="317">
        <v>1.8891087298155217E-2</v>
      </c>
      <c r="AM10" s="317">
        <v>1.9660691564056296E-2</v>
      </c>
      <c r="AN10" s="317">
        <v>2.0448363896964295E-2</v>
      </c>
      <c r="AO10" s="317">
        <v>2.1254208426119508E-2</v>
      </c>
      <c r="AP10" s="317">
        <v>2.2078326621011928E-2</v>
      </c>
      <c r="AQ10" s="317">
        <v>2.2920817300087225E-2</v>
      </c>
      <c r="AR10" s="317">
        <v>2.3781776638630597E-2</v>
      </c>
      <c r="AS10" s="317">
        <v>2.4661298175879993E-2</v>
      </c>
      <c r="AT10" s="317">
        <v>2.5559472821433338E-2</v>
      </c>
      <c r="AU10" s="317">
        <v>2.6476388860992666E-2</v>
      </c>
      <c r="AV10" s="317">
        <v>2.7412131961504715E-2</v>
      </c>
      <c r="AW10" s="317">
        <v>2.8366785175737746E-2</v>
      </c>
    </row>
    <row r="11" spans="1:49" ht="15.6">
      <c r="A11" s="316"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7">
        <v>9.2181638800616274E-3</v>
      </c>
      <c r="U11" s="317">
        <v>9.2181638800616274E-3</v>
      </c>
      <c r="V11" s="317">
        <v>9.74219237750917E-3</v>
      </c>
      <c r="W11" s="317">
        <v>1.0283493209620097E-2</v>
      </c>
      <c r="X11" s="317">
        <v>1.0842229448840383E-2</v>
      </c>
      <c r="Y11" s="317">
        <v>1.1418560770284447E-2</v>
      </c>
      <c r="Z11" s="317">
        <v>1.2012643491013752E-2</v>
      </c>
      <c r="AA11" s="317">
        <v>1.2624630606160763E-2</v>
      </c>
      <c r="AB11" s="317">
        <v>1.3254671822143524E-2</v>
      </c>
      <c r="AC11" s="317">
        <v>1.39029135871865E-2</v>
      </c>
      <c r="AD11" s="317">
        <v>1.4569499119353912E-2</v>
      </c>
      <c r="AE11" s="317">
        <v>1.5254568432275876E-2</v>
      </c>
      <c r="AF11" s="317">
        <v>1.5958258358741161E-2</v>
      </c>
      <c r="AG11" s="317">
        <v>1.6680702572309785E-2</v>
      </c>
      <c r="AH11" s="317">
        <v>1.7422031607091534E-2</v>
      </c>
      <c r="AI11" s="317">
        <v>1.8182372875822098E-2</v>
      </c>
      <c r="AJ11" s="317">
        <v>1.8961850686362802E-2</v>
      </c>
      <c r="AK11" s="317">
        <v>1.9760586256734082E-2</v>
      </c>
      <c r="AL11" s="317">
        <v>2.05786977287933E-2</v>
      </c>
      <c r="AM11" s="317">
        <v>2.1416300180651725E-2</v>
      </c>
      <c r="AN11" s="317">
        <v>2.2273505637924795E-2</v>
      </c>
      <c r="AO11" s="317">
        <v>2.3150423083902225E-2</v>
      </c>
      <c r="AP11" s="317">
        <v>2.4047158468713768E-2</v>
      </c>
      <c r="AQ11" s="317">
        <v>2.4963814717570178E-2</v>
      </c>
      <c r="AR11" s="317">
        <v>2.590049173814964E-2</v>
      </c>
      <c r="AS11" s="317">
        <v>2.6857286427188296E-2</v>
      </c>
      <c r="AT11" s="317">
        <v>2.7834292676347527E-2</v>
      </c>
      <c r="AU11" s="317">
        <v>2.8831601377405324E-2</v>
      </c>
      <c r="AV11" s="317">
        <v>2.9849300426838067E-2</v>
      </c>
      <c r="AW11" s="317">
        <v>3.088747472982975E-2</v>
      </c>
    </row>
    <row r="12" spans="1:49" ht="15.6">
      <c r="A12" s="316"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7">
        <v>8.4581843879002489E-3</v>
      </c>
      <c r="U12" s="317">
        <v>8.4581843879002489E-3</v>
      </c>
      <c r="V12" s="317">
        <v>8.9392052197782654E-3</v>
      </c>
      <c r="W12" s="317">
        <v>9.4361029538645082E-3</v>
      </c>
      <c r="X12" s="317">
        <v>9.9490294627831485E-3</v>
      </c>
      <c r="Y12" s="317">
        <v>1.0478133600411334E-2</v>
      </c>
      <c r="Z12" s="317">
        <v>1.1023561239622798E-2</v>
      </c>
      <c r="AA12" s="317">
        <v>1.1585455307113876E-2</v>
      </c>
      <c r="AB12" s="317">
        <v>1.2163955815530701E-2</v>
      </c>
      <c r="AC12" s="317">
        <v>1.2759199893097468E-2</v>
      </c>
      <c r="AD12" s="317">
        <v>1.3371321810934039E-2</v>
      </c>
      <c r="AE12" s="317">
        <v>1.4000453008226683E-2</v>
      </c>
      <c r="AF12" s="317">
        <v>1.4646722115410299E-2</v>
      </c>
      <c r="AG12" s="317">
        <v>1.5310254975502802E-2</v>
      </c>
      <c r="AH12" s="317">
        <v>1.5991174663724884E-2</v>
      </c>
      <c r="AI12" s="317">
        <v>1.6689601505525089E-2</v>
      </c>
      <c r="AJ12" s="317">
        <v>1.7405653093123013E-2</v>
      </c>
      <c r="AK12" s="317">
        <v>1.8139444300674282E-2</v>
      </c>
      <c r="AL12" s="317">
        <v>1.8891087298155217E-2</v>
      </c>
      <c r="AM12" s="317">
        <v>1.9660691564056296E-2</v>
      </c>
      <c r="AN12" s="317">
        <v>2.0448363896964295E-2</v>
      </c>
      <c r="AO12" s="317">
        <v>2.1254208426119508E-2</v>
      </c>
      <c r="AP12" s="317">
        <v>2.2078326621011928E-2</v>
      </c>
      <c r="AQ12" s="317">
        <v>2.2920817300087225E-2</v>
      </c>
      <c r="AR12" s="317">
        <v>2.3781776638630597E-2</v>
      </c>
      <c r="AS12" s="317">
        <v>2.4661298175879993E-2</v>
      </c>
      <c r="AT12" s="317">
        <v>2.5559472821433338E-2</v>
      </c>
      <c r="AU12" s="317">
        <v>2.6476388860992666E-2</v>
      </c>
      <c r="AV12" s="317">
        <v>2.7412131961504715E-2</v>
      </c>
      <c r="AW12" s="317">
        <v>2.8366785175737746E-2</v>
      </c>
    </row>
    <row r="13" spans="1:49" ht="15.6">
      <c r="A13" s="316"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7">
        <v>1.9089713925620167E-3</v>
      </c>
      <c r="U13" s="317">
        <v>1.9089713925620167E-3</v>
      </c>
      <c r="V13" s="317">
        <v>2.1095136967607515E-3</v>
      </c>
      <c r="W13" s="317">
        <v>2.3221624396813165E-3</v>
      </c>
      <c r="X13" s="317">
        <v>2.5471457344737906E-3</v>
      </c>
      <c r="Y13" s="317">
        <v>2.7846866185340931E-3</v>
      </c>
      <c r="Z13" s="317">
        <v>3.0350032688179879E-3</v>
      </c>
      <c r="AA13" s="317">
        <v>3.2983091963689065E-3</v>
      </c>
      <c r="AB13" s="317">
        <v>3.574813422521392E-3</v>
      </c>
      <c r="AC13" s="317">
        <v>3.8647206388813704E-3</v>
      </c>
      <c r="AD13" s="317">
        <v>4.1682313528872608E-3</v>
      </c>
      <c r="AE13" s="317">
        <v>4.4855420205067824E-3</v>
      </c>
      <c r="AF13" s="317">
        <v>4.8168451674189391E-3</v>
      </c>
      <c r="AG13" s="317">
        <v>5.16232949985418E-3</v>
      </c>
      <c r="AH13" s="317">
        <v>5.5221800061199316E-3</v>
      </c>
      <c r="AI13" s="317">
        <v>5.8965780497123935E-3</v>
      </c>
      <c r="AJ13" s="317">
        <v>6.2857014548088116E-3</v>
      </c>
      <c r="AK13" s="317">
        <v>6.6897245848426242E-3</v>
      </c>
      <c r="AL13" s="317">
        <v>7.108818414783764E-3</v>
      </c>
      <c r="AM13" s="317">
        <v>7.5431505976799474E-3</v>
      </c>
      <c r="AN13" s="317">
        <v>7.9928855259540233E-3</v>
      </c>
      <c r="AO13" s="317">
        <v>8.4581843879002489E-3</v>
      </c>
      <c r="AP13" s="317">
        <v>8.9392052197782654E-3</v>
      </c>
      <c r="AQ13" s="317">
        <v>9.4361029538645082E-3</v>
      </c>
      <c r="AR13" s="317">
        <v>9.9490294627831485E-3</v>
      </c>
      <c r="AS13" s="317">
        <v>1.0478133600411334E-2</v>
      </c>
      <c r="AT13" s="317">
        <v>1.1023561239622798E-2</v>
      </c>
      <c r="AU13" s="317">
        <v>1.1585455307113876E-2</v>
      </c>
      <c r="AV13" s="317">
        <v>1.2163955815530701E-2</v>
      </c>
      <c r="AW13" s="317">
        <v>1.2759199893097468E-2</v>
      </c>
    </row>
    <row r="14" spans="1:49" ht="15.6">
      <c r="A14" s="316"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7">
        <v>1.9089713925620167E-3</v>
      </c>
      <c r="U14" s="317">
        <v>1.9089713925620167E-3</v>
      </c>
      <c r="V14" s="317">
        <v>2.1095136967607515E-3</v>
      </c>
      <c r="W14" s="317">
        <v>2.3221624396813165E-3</v>
      </c>
      <c r="X14" s="317">
        <v>2.5471457344737906E-3</v>
      </c>
      <c r="Y14" s="317">
        <v>2.7846866185340931E-3</v>
      </c>
      <c r="Z14" s="317">
        <v>3.0350032688179879E-3</v>
      </c>
      <c r="AA14" s="317">
        <v>3.2983091963689065E-3</v>
      </c>
      <c r="AB14" s="317">
        <v>3.574813422521392E-3</v>
      </c>
      <c r="AC14" s="317">
        <v>3.8647206388813704E-3</v>
      </c>
      <c r="AD14" s="317">
        <v>4.1682313528872608E-3</v>
      </c>
      <c r="AE14" s="317">
        <v>4.4855420205067824E-3</v>
      </c>
      <c r="AF14" s="317">
        <v>4.8168451674189391E-3</v>
      </c>
      <c r="AG14" s="317">
        <v>5.16232949985418E-3</v>
      </c>
      <c r="AH14" s="317">
        <v>5.5221800061199316E-3</v>
      </c>
      <c r="AI14" s="317">
        <v>5.8965780497123935E-3</v>
      </c>
      <c r="AJ14" s="317">
        <v>6.2857014548088116E-3</v>
      </c>
      <c r="AK14" s="317">
        <v>6.6897245848426242E-3</v>
      </c>
      <c r="AL14" s="317">
        <v>7.108818414783764E-3</v>
      </c>
      <c r="AM14" s="317">
        <v>7.5431505976799474E-3</v>
      </c>
      <c r="AN14" s="317">
        <v>7.9928855259540233E-3</v>
      </c>
      <c r="AO14" s="317">
        <v>8.4581843879002489E-3</v>
      </c>
      <c r="AP14" s="317">
        <v>8.9392052197782654E-3</v>
      </c>
      <c r="AQ14" s="317">
        <v>9.4361029538645082E-3</v>
      </c>
      <c r="AR14" s="317">
        <v>9.9490294627831485E-3</v>
      </c>
      <c r="AS14" s="317">
        <v>1.0478133600411334E-2</v>
      </c>
      <c r="AT14" s="317">
        <v>1.1023561239622798E-2</v>
      </c>
      <c r="AU14" s="317">
        <v>1.1585455307113876E-2</v>
      </c>
      <c r="AV14" s="317">
        <v>1.2163955815530701E-2</v>
      </c>
      <c r="AW14" s="317">
        <v>1.2759199893097468E-2</v>
      </c>
    </row>
    <row r="15" spans="1:49" ht="15.6">
      <c r="A15" s="316"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7">
        <v>1.9089713925620167E-3</v>
      </c>
      <c r="U15" s="317">
        <v>1.9089713925620167E-3</v>
      </c>
      <c r="V15" s="317">
        <v>2.1095136967607515E-3</v>
      </c>
      <c r="W15" s="317">
        <v>2.3221624396813165E-3</v>
      </c>
      <c r="X15" s="317">
        <v>2.5471457344737906E-3</v>
      </c>
      <c r="Y15" s="317">
        <v>2.7846866185340931E-3</v>
      </c>
      <c r="Z15" s="317">
        <v>3.0350032688179879E-3</v>
      </c>
      <c r="AA15" s="317">
        <v>3.2983091963689065E-3</v>
      </c>
      <c r="AB15" s="317">
        <v>3.574813422521392E-3</v>
      </c>
      <c r="AC15" s="317">
        <v>3.8647206388813704E-3</v>
      </c>
      <c r="AD15" s="317">
        <v>4.1682313528872608E-3</v>
      </c>
      <c r="AE15" s="317">
        <v>4.4855420205067824E-3</v>
      </c>
      <c r="AF15" s="317">
        <v>4.8168451674189391E-3</v>
      </c>
      <c r="AG15" s="317">
        <v>5.16232949985418E-3</v>
      </c>
      <c r="AH15" s="317">
        <v>5.5221800061199316E-3</v>
      </c>
      <c r="AI15" s="317">
        <v>5.8965780497123935E-3</v>
      </c>
      <c r="AJ15" s="317">
        <v>6.2857014548088116E-3</v>
      </c>
      <c r="AK15" s="317">
        <v>6.6897245848426242E-3</v>
      </c>
      <c r="AL15" s="317">
        <v>7.108818414783764E-3</v>
      </c>
      <c r="AM15" s="317">
        <v>7.5431505976799474E-3</v>
      </c>
      <c r="AN15" s="317">
        <v>7.9928855259540233E-3</v>
      </c>
      <c r="AO15" s="317">
        <v>8.4581843879002489E-3</v>
      </c>
      <c r="AP15" s="317">
        <v>8.9392052197782654E-3</v>
      </c>
      <c r="AQ15" s="317">
        <v>9.4361029538645082E-3</v>
      </c>
      <c r="AR15" s="317">
        <v>9.9490294627831485E-3</v>
      </c>
      <c r="AS15" s="317">
        <v>1.0478133600411334E-2</v>
      </c>
      <c r="AT15" s="317">
        <v>1.1023561239622798E-2</v>
      </c>
      <c r="AU15" s="317">
        <v>1.1585455307113876E-2</v>
      </c>
      <c r="AV15" s="317">
        <v>1.2163955815530701E-2</v>
      </c>
      <c r="AW15" s="317">
        <v>1.2759199893097468E-2</v>
      </c>
    </row>
    <row r="16" spans="1:49" ht="15.6">
      <c r="A16" s="316"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7">
        <v>1.9089713925620167E-3</v>
      </c>
      <c r="U16" s="317">
        <v>1.9089713925620167E-3</v>
      </c>
      <c r="V16" s="317">
        <v>2.1095136967607515E-3</v>
      </c>
      <c r="W16" s="317">
        <v>2.3221624396813165E-3</v>
      </c>
      <c r="X16" s="317">
        <v>2.5471457344737906E-3</v>
      </c>
      <c r="Y16" s="317">
        <v>2.7846866185340931E-3</v>
      </c>
      <c r="Z16" s="317">
        <v>3.0350032688179879E-3</v>
      </c>
      <c r="AA16" s="317">
        <v>3.2983091963689065E-3</v>
      </c>
      <c r="AB16" s="317">
        <v>3.574813422521392E-3</v>
      </c>
      <c r="AC16" s="317">
        <v>3.8647206388813704E-3</v>
      </c>
      <c r="AD16" s="317">
        <v>4.1682313528872608E-3</v>
      </c>
      <c r="AE16" s="317">
        <v>4.4855420205067824E-3</v>
      </c>
      <c r="AF16" s="317">
        <v>4.8168451674189391E-3</v>
      </c>
      <c r="AG16" s="317">
        <v>5.16232949985418E-3</v>
      </c>
      <c r="AH16" s="317">
        <v>5.5221800061199316E-3</v>
      </c>
      <c r="AI16" s="317">
        <v>5.8965780497123935E-3</v>
      </c>
      <c r="AJ16" s="317">
        <v>6.2857014548088116E-3</v>
      </c>
      <c r="AK16" s="317">
        <v>6.6897245848426242E-3</v>
      </c>
      <c r="AL16" s="317">
        <v>7.108818414783764E-3</v>
      </c>
      <c r="AM16" s="317">
        <v>7.5431505976799474E-3</v>
      </c>
      <c r="AN16" s="317">
        <v>7.9928855259540233E-3</v>
      </c>
      <c r="AO16" s="317">
        <v>8.4581843879002489E-3</v>
      </c>
      <c r="AP16" s="317">
        <v>8.9392052197782654E-3</v>
      </c>
      <c r="AQ16" s="317">
        <v>9.4361029538645082E-3</v>
      </c>
      <c r="AR16" s="317">
        <v>9.9490294627831485E-3</v>
      </c>
      <c r="AS16" s="317">
        <v>1.0478133600411334E-2</v>
      </c>
      <c r="AT16" s="317">
        <v>1.1023561239622798E-2</v>
      </c>
      <c r="AU16" s="317">
        <v>1.1585455307113876E-2</v>
      </c>
      <c r="AV16" s="317">
        <v>1.2163955815530701E-2</v>
      </c>
      <c r="AW16" s="317">
        <v>1.2759199893097468E-2</v>
      </c>
    </row>
    <row r="17" spans="1:49" ht="15.6">
      <c r="A17" s="316"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7">
        <v>1.9089713925620167E-3</v>
      </c>
      <c r="U17" s="317">
        <v>1.9089713925620167E-3</v>
      </c>
      <c r="V17" s="317">
        <v>2.1095136967607515E-3</v>
      </c>
      <c r="W17" s="317">
        <v>2.3221624396813165E-3</v>
      </c>
      <c r="X17" s="317">
        <v>2.5471457344737906E-3</v>
      </c>
      <c r="Y17" s="317">
        <v>2.7846866185340931E-3</v>
      </c>
      <c r="Z17" s="317">
        <v>3.0350032688179879E-3</v>
      </c>
      <c r="AA17" s="317">
        <v>3.2983091963689065E-3</v>
      </c>
      <c r="AB17" s="317">
        <v>3.574813422521392E-3</v>
      </c>
      <c r="AC17" s="317">
        <v>3.8647206388813704E-3</v>
      </c>
      <c r="AD17" s="317">
        <v>4.1682313528872608E-3</v>
      </c>
      <c r="AE17" s="317">
        <v>4.4855420205067824E-3</v>
      </c>
      <c r="AF17" s="317">
        <v>4.8168451674189391E-3</v>
      </c>
      <c r="AG17" s="317">
        <v>5.16232949985418E-3</v>
      </c>
      <c r="AH17" s="317">
        <v>5.5221800061199316E-3</v>
      </c>
      <c r="AI17" s="317">
        <v>5.8965780497123935E-3</v>
      </c>
      <c r="AJ17" s="317">
        <v>6.2857014548088116E-3</v>
      </c>
      <c r="AK17" s="317">
        <v>6.6897245848426242E-3</v>
      </c>
      <c r="AL17" s="317">
        <v>7.108818414783764E-3</v>
      </c>
      <c r="AM17" s="317">
        <v>7.5431505976799474E-3</v>
      </c>
      <c r="AN17" s="317">
        <v>7.9928855259540233E-3</v>
      </c>
      <c r="AO17" s="317">
        <v>8.4581843879002489E-3</v>
      </c>
      <c r="AP17" s="317">
        <v>8.9392052197782654E-3</v>
      </c>
      <c r="AQ17" s="317">
        <v>9.4361029538645082E-3</v>
      </c>
      <c r="AR17" s="317">
        <v>9.9490294627831485E-3</v>
      </c>
      <c r="AS17" s="317">
        <v>1.0478133600411334E-2</v>
      </c>
      <c r="AT17" s="317">
        <v>1.1023561239622798E-2</v>
      </c>
      <c r="AU17" s="317">
        <v>1.1585455307113876E-2</v>
      </c>
      <c r="AV17" s="317">
        <v>1.2163955815530701E-2</v>
      </c>
      <c r="AW17" s="317">
        <v>1.2759199893097468E-2</v>
      </c>
    </row>
    <row r="18" spans="1:49" ht="15.6">
      <c r="A18" s="316"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7">
        <v>1.9089713925620167E-3</v>
      </c>
      <c r="U18" s="317">
        <v>1.9089713925620167E-3</v>
      </c>
      <c r="V18" s="317">
        <v>2.1095136967607515E-3</v>
      </c>
      <c r="W18" s="317">
        <v>2.3221624396813165E-3</v>
      </c>
      <c r="X18" s="317">
        <v>2.5471457344737906E-3</v>
      </c>
      <c r="Y18" s="317">
        <v>2.7846866185340931E-3</v>
      </c>
      <c r="Z18" s="317">
        <v>3.0350032688179879E-3</v>
      </c>
      <c r="AA18" s="317">
        <v>3.2983091963689065E-3</v>
      </c>
      <c r="AB18" s="317">
        <v>3.574813422521392E-3</v>
      </c>
      <c r="AC18" s="317">
        <v>3.8647206388813704E-3</v>
      </c>
      <c r="AD18" s="317">
        <v>4.1682313528872608E-3</v>
      </c>
      <c r="AE18" s="317">
        <v>4.4855420205067824E-3</v>
      </c>
      <c r="AF18" s="317">
        <v>4.8168451674189391E-3</v>
      </c>
      <c r="AG18" s="317">
        <v>5.16232949985418E-3</v>
      </c>
      <c r="AH18" s="317">
        <v>5.5221800061199316E-3</v>
      </c>
      <c r="AI18" s="317">
        <v>5.8965780497123935E-3</v>
      </c>
      <c r="AJ18" s="317">
        <v>6.2857014548088116E-3</v>
      </c>
      <c r="AK18" s="317">
        <v>6.6897245848426242E-3</v>
      </c>
      <c r="AL18" s="317">
        <v>7.108818414783764E-3</v>
      </c>
      <c r="AM18" s="317">
        <v>7.5431505976799474E-3</v>
      </c>
      <c r="AN18" s="317">
        <v>7.9928855259540233E-3</v>
      </c>
      <c r="AO18" s="317">
        <v>8.4581843879002489E-3</v>
      </c>
      <c r="AP18" s="317">
        <v>8.9392052197782654E-3</v>
      </c>
      <c r="AQ18" s="317">
        <v>9.4361029538645082E-3</v>
      </c>
      <c r="AR18" s="317">
        <v>9.9490294627831485E-3</v>
      </c>
      <c r="AS18" s="317">
        <v>1.0478133600411334E-2</v>
      </c>
      <c r="AT18" s="317">
        <v>1.1023561239622798E-2</v>
      </c>
      <c r="AU18" s="317">
        <v>1.1585455307113876E-2</v>
      </c>
      <c r="AV18" s="317">
        <v>1.2163955815530701E-2</v>
      </c>
      <c r="AW18" s="317">
        <v>1.2759199893097468E-2</v>
      </c>
    </row>
    <row r="19" spans="1:49" ht="15.6">
      <c r="A19" s="316"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7">
        <v>1.9089713925620167E-3</v>
      </c>
      <c r="U19" s="317">
        <v>1.9089713925620167E-3</v>
      </c>
      <c r="V19" s="317">
        <v>2.1095136967607515E-3</v>
      </c>
      <c r="W19" s="317">
        <v>2.3221624396813165E-3</v>
      </c>
      <c r="X19" s="317">
        <v>2.5471457344737906E-3</v>
      </c>
      <c r="Y19" s="317">
        <v>2.7846866185340931E-3</v>
      </c>
      <c r="Z19" s="317">
        <v>3.0350032688179879E-3</v>
      </c>
      <c r="AA19" s="317">
        <v>3.2983091963689065E-3</v>
      </c>
      <c r="AB19" s="317">
        <v>3.574813422521392E-3</v>
      </c>
      <c r="AC19" s="317">
        <v>3.8647206388813704E-3</v>
      </c>
      <c r="AD19" s="317">
        <v>4.1682313528872608E-3</v>
      </c>
      <c r="AE19" s="317">
        <v>4.4855420205067824E-3</v>
      </c>
      <c r="AF19" s="317">
        <v>4.8168451674189391E-3</v>
      </c>
      <c r="AG19" s="317">
        <v>5.16232949985418E-3</v>
      </c>
      <c r="AH19" s="317">
        <v>5.5221800061199316E-3</v>
      </c>
      <c r="AI19" s="317">
        <v>5.8965780497123935E-3</v>
      </c>
      <c r="AJ19" s="317">
        <v>6.2857014548088116E-3</v>
      </c>
      <c r="AK19" s="317">
        <v>6.6897245848426242E-3</v>
      </c>
      <c r="AL19" s="317">
        <v>7.108818414783764E-3</v>
      </c>
      <c r="AM19" s="317">
        <v>7.5431505976799474E-3</v>
      </c>
      <c r="AN19" s="317">
        <v>7.9928855259540233E-3</v>
      </c>
      <c r="AO19" s="317">
        <v>8.4581843879002489E-3</v>
      </c>
      <c r="AP19" s="317">
        <v>8.9392052197782654E-3</v>
      </c>
      <c r="AQ19" s="317">
        <v>9.4361029538645082E-3</v>
      </c>
      <c r="AR19" s="317">
        <v>9.9490294627831485E-3</v>
      </c>
      <c r="AS19" s="317">
        <v>1.0478133600411334E-2</v>
      </c>
      <c r="AT19" s="317">
        <v>1.1023561239622798E-2</v>
      </c>
      <c r="AU19" s="317">
        <v>1.1585455307113876E-2</v>
      </c>
      <c r="AV19" s="317">
        <v>1.2163955815530701E-2</v>
      </c>
      <c r="AW19" s="317">
        <v>1.2759199893097468E-2</v>
      </c>
    </row>
    <row r="20" spans="1:49" ht="15.6">
      <c r="A20" s="316"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7">
        <v>1.9089713925620167E-3</v>
      </c>
      <c r="U20" s="317">
        <v>1.9089713925620167E-3</v>
      </c>
      <c r="V20" s="317">
        <v>2.1095136967607515E-3</v>
      </c>
      <c r="W20" s="317">
        <v>2.3221624396813165E-3</v>
      </c>
      <c r="X20" s="317">
        <v>2.5471457344737906E-3</v>
      </c>
      <c r="Y20" s="317">
        <v>2.7846866185340931E-3</v>
      </c>
      <c r="Z20" s="317">
        <v>3.0350032688179879E-3</v>
      </c>
      <c r="AA20" s="317">
        <v>3.2983091963689065E-3</v>
      </c>
      <c r="AB20" s="317">
        <v>3.574813422521392E-3</v>
      </c>
      <c r="AC20" s="317">
        <v>3.8647206388813704E-3</v>
      </c>
      <c r="AD20" s="317">
        <v>4.1682313528872608E-3</v>
      </c>
      <c r="AE20" s="317">
        <v>4.4855420205067824E-3</v>
      </c>
      <c r="AF20" s="317">
        <v>4.8168451674189391E-3</v>
      </c>
      <c r="AG20" s="317">
        <v>5.16232949985418E-3</v>
      </c>
      <c r="AH20" s="317">
        <v>5.5221800061199316E-3</v>
      </c>
      <c r="AI20" s="317">
        <v>5.8965780497123935E-3</v>
      </c>
      <c r="AJ20" s="317">
        <v>6.2857014548088116E-3</v>
      </c>
      <c r="AK20" s="317">
        <v>6.6897245848426242E-3</v>
      </c>
      <c r="AL20" s="317">
        <v>7.108818414783764E-3</v>
      </c>
      <c r="AM20" s="317">
        <v>7.5431505976799474E-3</v>
      </c>
      <c r="AN20" s="317">
        <v>7.9928855259540233E-3</v>
      </c>
      <c r="AO20" s="317">
        <v>8.4581843879002489E-3</v>
      </c>
      <c r="AP20" s="317">
        <v>8.9392052197782654E-3</v>
      </c>
      <c r="AQ20" s="317">
        <v>9.4361029538645082E-3</v>
      </c>
      <c r="AR20" s="317">
        <v>9.9490294627831485E-3</v>
      </c>
      <c r="AS20" s="317">
        <v>1.0478133600411334E-2</v>
      </c>
      <c r="AT20" s="317">
        <v>1.1023561239622798E-2</v>
      </c>
      <c r="AU20" s="317">
        <v>1.1585455307113876E-2</v>
      </c>
      <c r="AV20" s="317">
        <v>1.2163955815530701E-2</v>
      </c>
      <c r="AW20" s="317">
        <v>1.2759199893097468E-2</v>
      </c>
    </row>
    <row r="21" spans="1:49" ht="15.6">
      <c r="A21" s="316"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7">
        <v>1.9089713925620167E-3</v>
      </c>
      <c r="U21" s="317">
        <v>1.9089713925620167E-3</v>
      </c>
      <c r="V21" s="317">
        <v>2.1095136967607515E-3</v>
      </c>
      <c r="W21" s="317">
        <v>2.3221624396813165E-3</v>
      </c>
      <c r="X21" s="317">
        <v>2.5471457344737906E-3</v>
      </c>
      <c r="Y21" s="317">
        <v>2.7846866185340931E-3</v>
      </c>
      <c r="Z21" s="317">
        <v>3.0350032688179879E-3</v>
      </c>
      <c r="AA21" s="317">
        <v>3.2983091963689065E-3</v>
      </c>
      <c r="AB21" s="317">
        <v>3.574813422521392E-3</v>
      </c>
      <c r="AC21" s="317">
        <v>3.8647206388813704E-3</v>
      </c>
      <c r="AD21" s="317">
        <v>4.1682313528872608E-3</v>
      </c>
      <c r="AE21" s="317">
        <v>4.4855420205067824E-3</v>
      </c>
      <c r="AF21" s="317">
        <v>4.8168451674189391E-3</v>
      </c>
      <c r="AG21" s="317">
        <v>5.16232949985418E-3</v>
      </c>
      <c r="AH21" s="317">
        <v>5.5221800061199316E-3</v>
      </c>
      <c r="AI21" s="317">
        <v>5.8965780497123935E-3</v>
      </c>
      <c r="AJ21" s="317">
        <v>6.2857014548088116E-3</v>
      </c>
      <c r="AK21" s="317">
        <v>6.6897245848426242E-3</v>
      </c>
      <c r="AL21" s="317">
        <v>7.108818414783764E-3</v>
      </c>
      <c r="AM21" s="317">
        <v>7.5431505976799474E-3</v>
      </c>
      <c r="AN21" s="317">
        <v>7.9928855259540233E-3</v>
      </c>
      <c r="AO21" s="317">
        <v>8.4581843879002489E-3</v>
      </c>
      <c r="AP21" s="317">
        <v>8.9392052197782654E-3</v>
      </c>
      <c r="AQ21" s="317">
        <v>9.4361029538645082E-3</v>
      </c>
      <c r="AR21" s="317">
        <v>9.9490294627831485E-3</v>
      </c>
      <c r="AS21" s="317">
        <v>1.0478133600411334E-2</v>
      </c>
      <c r="AT21" s="317">
        <v>1.1023561239622798E-2</v>
      </c>
      <c r="AU21" s="317">
        <v>1.1585455307113876E-2</v>
      </c>
      <c r="AV21" s="317">
        <v>1.2163955815530701E-2</v>
      </c>
      <c r="AW21" s="317">
        <v>1.2759199893097468E-2</v>
      </c>
    </row>
    <row r="22" spans="1:49" ht="15.6">
      <c r="A22" s="316"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7">
        <v>1.3571943316830086E-4</v>
      </c>
      <c r="U22" s="317">
        <v>1.3571943316830086E-4</v>
      </c>
      <c r="V22" s="317">
        <v>1.7914610086069735E-4</v>
      </c>
      <c r="W22" s="317">
        <v>2.2999816712773196E-4</v>
      </c>
      <c r="X22" s="335">
        <v>2.8865609856707018E-4</v>
      </c>
      <c r="Y22" s="335">
        <v>3.5548225793005314E-4</v>
      </c>
      <c r="Z22" s="335">
        <v>4.3082317415534086E-4</v>
      </c>
      <c r="AA22" s="335">
        <v>5.1501135833224377E-4</v>
      </c>
      <c r="AB22" s="335">
        <v>6.0836678240356863E-4</v>
      </c>
      <c r="AC22" s="335">
        <v>7.1119810136748853E-4</v>
      </c>
      <c r="AD22" s="335">
        <v>8.238036764331569E-4</v>
      </c>
      <c r="AE22" s="335">
        <v>9.4647244101526203E-4</v>
      </c>
      <c r="AF22" s="335">
        <v>1.0794846407529285E-3</v>
      </c>
      <c r="AG22" s="335">
        <v>1.2231124712036455E-3</v>
      </c>
      <c r="AH22" s="335">
        <v>1.3776206314423062E-3</v>
      </c>
      <c r="AI22" s="335">
        <v>1.5432668078205734E-3</v>
      </c>
      <c r="AJ22" s="335">
        <v>1.7203020991791778E-3</v>
      </c>
      <c r="AK22" s="335">
        <v>1.9089713925620289E-3</v>
      </c>
      <c r="AL22" s="335">
        <v>2.1095136967607515E-3</v>
      </c>
      <c r="AM22" s="317">
        <v>2.3221624396813165E-3</v>
      </c>
      <c r="AN22" s="317">
        <v>2.5471457344737906E-3</v>
      </c>
      <c r="AO22" s="317">
        <v>2.7846866185340683E-3</v>
      </c>
      <c r="AP22" s="317">
        <v>3.0350032688180018E-3</v>
      </c>
      <c r="AQ22" s="317">
        <v>3.298309196368903E-3</v>
      </c>
      <c r="AR22" s="317">
        <v>3.5748134225214064E-3</v>
      </c>
      <c r="AS22" s="317">
        <v>3.8647206388813704E-3</v>
      </c>
      <c r="AT22" s="317">
        <v>4.1682313528872608E-3</v>
      </c>
      <c r="AU22" s="317">
        <v>4.4855420205067824E-3</v>
      </c>
      <c r="AV22" s="317">
        <v>4.8168451674189391E-3</v>
      </c>
      <c r="AW22" s="317">
        <v>5.16232949985418E-3</v>
      </c>
    </row>
    <row r="23" spans="1:49" ht="15.6">
      <c r="A23" s="316"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7">
        <v>1.3571943316830086E-4</v>
      </c>
      <c r="U23" s="317">
        <v>1.3571943316830086E-4</v>
      </c>
      <c r="V23" s="317">
        <v>1.7914610086069735E-4</v>
      </c>
      <c r="W23" s="317">
        <v>2.2999816712773196E-4</v>
      </c>
      <c r="X23" s="317">
        <v>2.8865609856707018E-4</v>
      </c>
      <c r="Y23" s="317">
        <v>3.5548225793005314E-4</v>
      </c>
      <c r="Z23" s="317">
        <v>4.3082317415534086E-4</v>
      </c>
      <c r="AA23" s="317">
        <v>5.1501135833224377E-4</v>
      </c>
      <c r="AB23" s="317">
        <v>6.0836678240356863E-4</v>
      </c>
      <c r="AC23" s="317">
        <v>7.1119810136748853E-4</v>
      </c>
      <c r="AD23" s="317">
        <v>8.238036764331569E-4</v>
      </c>
      <c r="AE23" s="317">
        <v>9.4647244101526203E-4</v>
      </c>
      <c r="AF23" s="317">
        <v>1.0794846407529285E-3</v>
      </c>
      <c r="AG23" s="317">
        <v>1.2231124712036455E-3</v>
      </c>
      <c r="AH23" s="317">
        <v>1.3776206314423062E-3</v>
      </c>
      <c r="AI23" s="317">
        <v>1.5432668078205734E-3</v>
      </c>
      <c r="AJ23" s="317">
        <v>1.7203020991791778E-3</v>
      </c>
      <c r="AK23" s="317">
        <v>1.9089713925620289E-3</v>
      </c>
      <c r="AL23" s="317">
        <v>2.1095136967607515E-3</v>
      </c>
      <c r="AM23" s="317">
        <v>2.3221624396813165E-3</v>
      </c>
      <c r="AN23" s="317">
        <v>2.5471457344737906E-3</v>
      </c>
      <c r="AO23" s="317">
        <v>2.7846866185340683E-3</v>
      </c>
      <c r="AP23" s="317">
        <v>3.0350032688180018E-3</v>
      </c>
      <c r="AQ23" s="317">
        <v>3.298309196368903E-3</v>
      </c>
      <c r="AR23" s="317">
        <v>3.5748134225214064E-3</v>
      </c>
      <c r="AS23" s="317">
        <v>3.8647206388813704E-3</v>
      </c>
      <c r="AT23" s="317">
        <v>4.1682313528872608E-3</v>
      </c>
      <c r="AU23" s="317">
        <v>4.4855420205067824E-3</v>
      </c>
      <c r="AV23" s="317">
        <v>4.8168451674189391E-3</v>
      </c>
      <c r="AW23" s="317">
        <v>5.16232949985418E-3</v>
      </c>
    </row>
    <row r="24" spans="1:49" ht="15.6">
      <c r="A24" s="316"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8" t="s">
        <v>117</v>
      </c>
      <c r="B1" s="158" t="s">
        <v>118</v>
      </c>
      <c r="C1" s="158"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topLeftCell="W1"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3"/>
    <col min="4" max="4" width="13.7109375" style="313" customWidth="1"/>
    <col min="5" max="8" width="9" style="313"/>
    <col min="9" max="9" width="11.7109375" style="313" bestFit="1" customWidth="1"/>
    <col min="10" max="14" width="9" style="313"/>
    <col min="15" max="15" width="32.42578125" style="313" customWidth="1"/>
    <col min="16" max="16" width="33.7109375" style="313" customWidth="1"/>
    <col min="17" max="16384" width="9" style="313"/>
  </cols>
  <sheetData>
    <row r="1" spans="1:13">
      <c r="A1" s="352" t="s">
        <v>646</v>
      </c>
    </row>
    <row r="3" spans="1:13" s="314" customFormat="1" ht="30" customHeight="1">
      <c r="A3" s="314" t="s">
        <v>647</v>
      </c>
      <c r="B3" s="314" t="s">
        <v>648</v>
      </c>
      <c r="C3" s="314" t="s">
        <v>649</v>
      </c>
      <c r="D3" s="314" t="s">
        <v>650</v>
      </c>
      <c r="E3" s="314" t="s">
        <v>651</v>
      </c>
      <c r="F3" s="314" t="s">
        <v>652</v>
      </c>
      <c r="G3" s="314" t="s">
        <v>653</v>
      </c>
      <c r="H3" s="314" t="s">
        <v>654</v>
      </c>
      <c r="I3" s="314" t="s">
        <v>655</v>
      </c>
      <c r="J3" s="314" t="s">
        <v>656</v>
      </c>
      <c r="K3" s="314" t="s">
        <v>657</v>
      </c>
      <c r="L3" s="314" t="s">
        <v>658</v>
      </c>
      <c r="M3" s="314" t="s">
        <v>659</v>
      </c>
    </row>
    <row r="4" spans="1:13">
      <c r="A4" s="313" t="s">
        <v>660</v>
      </c>
      <c r="B4" s="313" t="s">
        <v>661</v>
      </c>
      <c r="C4" s="313" t="s">
        <v>662</v>
      </c>
      <c r="E4" s="313">
        <v>2022</v>
      </c>
      <c r="F4" s="313" t="s">
        <v>217</v>
      </c>
      <c r="G4" s="313">
        <v>50</v>
      </c>
      <c r="H4" s="313">
        <v>38619</v>
      </c>
      <c r="I4" s="313">
        <v>72.257810000000006</v>
      </c>
      <c r="J4" s="313">
        <v>77.908561626240598</v>
      </c>
      <c r="K4" s="313">
        <v>202503</v>
      </c>
      <c r="L4" s="313" t="s">
        <v>663</v>
      </c>
      <c r="M4" s="313" t="s">
        <v>664</v>
      </c>
    </row>
    <row r="5" spans="1:13">
      <c r="A5" s="313" t="s">
        <v>660</v>
      </c>
      <c r="B5" s="313" t="s">
        <v>661</v>
      </c>
      <c r="C5" s="313" t="s">
        <v>662</v>
      </c>
      <c r="E5" s="313">
        <v>2022</v>
      </c>
      <c r="F5" s="313" t="s">
        <v>217</v>
      </c>
      <c r="G5" s="313">
        <v>10</v>
      </c>
      <c r="H5" s="313">
        <v>38619</v>
      </c>
      <c r="I5" s="313">
        <v>72.257810000000006</v>
      </c>
      <c r="J5" s="313">
        <v>91.318329851068995</v>
      </c>
      <c r="K5" s="313">
        <v>202503</v>
      </c>
      <c r="L5" s="313" t="s">
        <v>663</v>
      </c>
      <c r="M5" s="313" t="s">
        <v>664</v>
      </c>
    </row>
    <row r="6" spans="1:13">
      <c r="A6" s="313" t="s">
        <v>660</v>
      </c>
      <c r="B6" s="313" t="s">
        <v>661</v>
      </c>
      <c r="C6" s="313" t="s">
        <v>662</v>
      </c>
      <c r="E6" s="313">
        <v>2023</v>
      </c>
      <c r="F6" s="313" t="s">
        <v>217</v>
      </c>
      <c r="G6" s="313">
        <v>10</v>
      </c>
      <c r="H6" s="313">
        <v>41429</v>
      </c>
      <c r="I6" s="313">
        <v>81.360420000000005</v>
      </c>
      <c r="J6" s="313">
        <v>97.588364773716293</v>
      </c>
      <c r="K6" s="313">
        <v>202503</v>
      </c>
      <c r="L6" s="313" t="s">
        <v>663</v>
      </c>
      <c r="M6" s="313" t="s">
        <v>664</v>
      </c>
    </row>
    <row r="7" spans="1:13">
      <c r="A7" s="313" t="s">
        <v>660</v>
      </c>
      <c r="B7" s="313" t="s">
        <v>661</v>
      </c>
      <c r="C7" s="313" t="s">
        <v>662</v>
      </c>
      <c r="E7" s="313">
        <v>2023</v>
      </c>
      <c r="F7" s="313" t="s">
        <v>217</v>
      </c>
      <c r="G7" s="313">
        <v>50</v>
      </c>
      <c r="H7" s="313">
        <v>41429</v>
      </c>
      <c r="I7" s="313">
        <v>81.360420000000005</v>
      </c>
      <c r="J7" s="313">
        <v>83.336920671801394</v>
      </c>
      <c r="K7" s="313">
        <v>202503</v>
      </c>
      <c r="L7" s="313" t="s">
        <v>663</v>
      </c>
      <c r="M7" s="313" t="s">
        <v>664</v>
      </c>
    </row>
    <row r="8" spans="1:13">
      <c r="A8" s="313" t="s">
        <v>660</v>
      </c>
      <c r="B8" s="313" t="s">
        <v>661</v>
      </c>
      <c r="C8" s="313" t="s">
        <v>662</v>
      </c>
      <c r="E8" s="313">
        <v>2024</v>
      </c>
      <c r="F8" s="313" t="s">
        <v>217</v>
      </c>
      <c r="G8" s="313">
        <v>10</v>
      </c>
      <c r="H8" s="313">
        <v>44846</v>
      </c>
      <c r="I8" s="313">
        <v>94.658810000000003</v>
      </c>
      <c r="J8" s="313">
        <v>104.94627327352499</v>
      </c>
      <c r="K8" s="313">
        <v>202503</v>
      </c>
      <c r="L8" s="313" t="s">
        <v>663</v>
      </c>
      <c r="M8" s="313" t="s">
        <v>664</v>
      </c>
    </row>
    <row r="9" spans="1:13">
      <c r="A9" s="313" t="s">
        <v>660</v>
      </c>
      <c r="B9" s="313" t="s">
        <v>661</v>
      </c>
      <c r="C9" s="313" t="s">
        <v>662</v>
      </c>
      <c r="E9" s="313">
        <v>2024</v>
      </c>
      <c r="F9" s="313" t="s">
        <v>217</v>
      </c>
      <c r="G9" s="313">
        <v>50</v>
      </c>
      <c r="H9" s="313">
        <v>44846</v>
      </c>
      <c r="I9" s="313">
        <v>94.658810000000003</v>
      </c>
      <c r="J9" s="313">
        <v>89.735058462780401</v>
      </c>
      <c r="K9" s="313">
        <v>202503</v>
      </c>
      <c r="L9" s="313" t="s">
        <v>663</v>
      </c>
      <c r="M9" s="313" t="s">
        <v>664</v>
      </c>
    </row>
    <row r="10" spans="1:13">
      <c r="A10" s="313" t="s">
        <v>660</v>
      </c>
      <c r="B10" s="313" t="s">
        <v>661</v>
      </c>
      <c r="C10" s="313" t="s">
        <v>662</v>
      </c>
      <c r="D10" s="313" t="s">
        <v>665</v>
      </c>
      <c r="E10" s="313">
        <v>2025</v>
      </c>
      <c r="F10" s="313" t="s">
        <v>217</v>
      </c>
      <c r="G10" s="313">
        <v>10</v>
      </c>
      <c r="J10" s="313">
        <v>119.67663824005101</v>
      </c>
      <c r="K10" s="313">
        <v>202503</v>
      </c>
      <c r="L10" s="313" t="s">
        <v>663</v>
      </c>
      <c r="M10" s="313" t="s">
        <v>664</v>
      </c>
    </row>
    <row r="11" spans="1:13">
      <c r="A11" s="313" t="s">
        <v>660</v>
      </c>
      <c r="B11" s="313" t="s">
        <v>661</v>
      </c>
      <c r="C11" s="313" t="s">
        <v>662</v>
      </c>
      <c r="D11" s="313" t="s">
        <v>665</v>
      </c>
      <c r="E11" s="313">
        <v>2025</v>
      </c>
      <c r="F11" s="313" t="s">
        <v>217</v>
      </c>
      <c r="G11" s="313">
        <v>50</v>
      </c>
      <c r="J11" s="313">
        <v>104.334083830785</v>
      </c>
      <c r="K11" s="313">
        <v>202503</v>
      </c>
      <c r="L11" s="313" t="s">
        <v>663</v>
      </c>
      <c r="M11" s="313" t="s">
        <v>664</v>
      </c>
    </row>
    <row r="12" spans="1:13">
      <c r="A12" s="313" t="s">
        <v>660</v>
      </c>
      <c r="B12" s="313" t="s">
        <v>661</v>
      </c>
      <c r="C12" s="313" t="s">
        <v>662</v>
      </c>
      <c r="D12" s="313" t="s">
        <v>665</v>
      </c>
      <c r="E12" s="313">
        <v>2026</v>
      </c>
      <c r="F12" s="313" t="s">
        <v>217</v>
      </c>
      <c r="G12" s="313">
        <v>10</v>
      </c>
      <c r="J12" s="313">
        <v>124.251396769427</v>
      </c>
      <c r="K12" s="313">
        <v>202503</v>
      </c>
      <c r="L12" s="313" t="s">
        <v>663</v>
      </c>
      <c r="M12" s="313" t="s">
        <v>664</v>
      </c>
    </row>
    <row r="13" spans="1:13">
      <c r="A13" s="313" t="s">
        <v>660</v>
      </c>
      <c r="B13" s="313" t="s">
        <v>661</v>
      </c>
      <c r="C13" s="313" t="s">
        <v>662</v>
      </c>
      <c r="D13" s="313" t="s">
        <v>665</v>
      </c>
      <c r="E13" s="313">
        <v>2026</v>
      </c>
      <c r="F13" s="313" t="s">
        <v>217</v>
      </c>
      <c r="G13" s="313">
        <v>50</v>
      </c>
      <c r="J13" s="313">
        <v>108.34345314869999</v>
      </c>
      <c r="K13" s="313">
        <v>202503</v>
      </c>
      <c r="L13" s="313" t="s">
        <v>663</v>
      </c>
      <c r="M13" s="313" t="s">
        <v>664</v>
      </c>
    </row>
    <row r="14" spans="1:13">
      <c r="A14" s="313" t="s">
        <v>660</v>
      </c>
      <c r="B14" s="313" t="s">
        <v>661</v>
      </c>
      <c r="C14" s="313" t="s">
        <v>662</v>
      </c>
      <c r="D14" s="313" t="s">
        <v>665</v>
      </c>
      <c r="E14" s="313">
        <v>2027</v>
      </c>
      <c r="F14" s="313" t="s">
        <v>217</v>
      </c>
      <c r="G14" s="313">
        <v>10</v>
      </c>
      <c r="J14" s="313">
        <v>128.03641766612901</v>
      </c>
      <c r="K14" s="313">
        <v>202503</v>
      </c>
      <c r="L14" s="313" t="s">
        <v>663</v>
      </c>
      <c r="M14" s="313" t="s">
        <v>664</v>
      </c>
    </row>
    <row r="15" spans="1:13">
      <c r="A15" s="313" t="s">
        <v>660</v>
      </c>
      <c r="B15" s="313" t="s">
        <v>661</v>
      </c>
      <c r="C15" s="313" t="s">
        <v>662</v>
      </c>
      <c r="D15" s="313" t="s">
        <v>665</v>
      </c>
      <c r="E15" s="313">
        <v>2027</v>
      </c>
      <c r="F15" s="313" t="s">
        <v>217</v>
      </c>
      <c r="G15" s="313">
        <v>50</v>
      </c>
      <c r="J15" s="313">
        <v>111.461094994498</v>
      </c>
      <c r="K15" s="313">
        <v>202503</v>
      </c>
      <c r="L15" s="313" t="s">
        <v>663</v>
      </c>
      <c r="M15" s="313" t="s">
        <v>664</v>
      </c>
    </row>
    <row r="16" spans="1:13">
      <c r="A16" s="313" t="s">
        <v>660</v>
      </c>
      <c r="B16" s="313" t="s">
        <v>661</v>
      </c>
      <c r="C16" s="313" t="s">
        <v>662</v>
      </c>
      <c r="D16" s="313" t="s">
        <v>665</v>
      </c>
      <c r="E16" s="313">
        <v>2028</v>
      </c>
      <c r="F16" s="313" t="s">
        <v>217</v>
      </c>
      <c r="G16" s="313">
        <v>10</v>
      </c>
      <c r="J16" s="313">
        <v>131.36856717882199</v>
      </c>
      <c r="K16" s="313">
        <v>202503</v>
      </c>
      <c r="L16" s="313" t="s">
        <v>663</v>
      </c>
      <c r="M16" s="313" t="s">
        <v>664</v>
      </c>
    </row>
    <row r="17" spans="1:13">
      <c r="A17" s="313" t="s">
        <v>660</v>
      </c>
      <c r="B17" s="313" t="s">
        <v>661</v>
      </c>
      <c r="C17" s="313" t="s">
        <v>662</v>
      </c>
      <c r="D17" s="313" t="s">
        <v>665</v>
      </c>
      <c r="E17" s="313">
        <v>2028</v>
      </c>
      <c r="F17" s="313" t="s">
        <v>217</v>
      </c>
      <c r="G17" s="313">
        <v>50</v>
      </c>
      <c r="J17" s="313">
        <v>115.21726158238</v>
      </c>
      <c r="K17" s="313">
        <v>202503</v>
      </c>
      <c r="L17" s="313" t="s">
        <v>663</v>
      </c>
      <c r="M17" s="313" t="s">
        <v>664</v>
      </c>
    </row>
    <row r="18" spans="1:13">
      <c r="A18" s="313" t="s">
        <v>660</v>
      </c>
      <c r="B18" s="313" t="s">
        <v>661</v>
      </c>
      <c r="C18" s="313" t="s">
        <v>662</v>
      </c>
      <c r="D18" s="313" t="s">
        <v>665</v>
      </c>
      <c r="E18" s="313">
        <v>2029</v>
      </c>
      <c r="F18" s="313" t="s">
        <v>217</v>
      </c>
      <c r="G18" s="313">
        <v>10</v>
      </c>
      <c r="J18" s="313">
        <v>136.76818263900299</v>
      </c>
      <c r="K18" s="313">
        <v>202503</v>
      </c>
      <c r="L18" s="313" t="s">
        <v>663</v>
      </c>
      <c r="M18" s="313" t="s">
        <v>664</v>
      </c>
    </row>
    <row r="19" spans="1:13">
      <c r="A19" s="313" t="s">
        <v>660</v>
      </c>
      <c r="B19" s="313" t="s">
        <v>661</v>
      </c>
      <c r="C19" s="313" t="s">
        <v>662</v>
      </c>
      <c r="D19" s="313" t="s">
        <v>665</v>
      </c>
      <c r="E19" s="313">
        <v>2029</v>
      </c>
      <c r="F19" s="313" t="s">
        <v>217</v>
      </c>
      <c r="G19" s="313">
        <v>50</v>
      </c>
      <c r="J19" s="313">
        <v>119.09835048175</v>
      </c>
      <c r="K19" s="313">
        <v>202503</v>
      </c>
      <c r="L19" s="313" t="s">
        <v>663</v>
      </c>
      <c r="M19" s="313" t="s">
        <v>664</v>
      </c>
    </row>
    <row r="20" spans="1:13">
      <c r="A20" s="313" t="s">
        <v>660</v>
      </c>
      <c r="B20" s="313" t="s">
        <v>661</v>
      </c>
      <c r="C20" s="313" t="s">
        <v>662</v>
      </c>
      <c r="D20" s="313" t="s">
        <v>665</v>
      </c>
      <c r="E20" s="313">
        <v>2030</v>
      </c>
      <c r="F20" s="313" t="s">
        <v>217</v>
      </c>
      <c r="G20" s="313">
        <v>10</v>
      </c>
      <c r="J20" s="313">
        <v>141.633960815157</v>
      </c>
      <c r="K20" s="313">
        <v>202503</v>
      </c>
      <c r="L20" s="313" t="s">
        <v>663</v>
      </c>
      <c r="M20" s="313" t="s">
        <v>664</v>
      </c>
    </row>
    <row r="21" spans="1:13">
      <c r="A21" s="313" t="s">
        <v>660</v>
      </c>
      <c r="B21" s="313" t="s">
        <v>661</v>
      </c>
      <c r="C21" s="313" t="s">
        <v>662</v>
      </c>
      <c r="D21" s="313" t="s">
        <v>665</v>
      </c>
      <c r="E21" s="313">
        <v>2030</v>
      </c>
      <c r="F21" s="313" t="s">
        <v>217</v>
      </c>
      <c r="G21" s="313">
        <v>50</v>
      </c>
      <c r="J21" s="313">
        <v>123.24607547024399</v>
      </c>
      <c r="K21" s="313">
        <v>202503</v>
      </c>
      <c r="L21" s="313" t="s">
        <v>663</v>
      </c>
      <c r="M21" s="313" t="s">
        <v>664</v>
      </c>
    </row>
    <row r="22" spans="1:13">
      <c r="A22" s="313" t="s">
        <v>660</v>
      </c>
      <c r="B22" s="313" t="s">
        <v>661</v>
      </c>
      <c r="C22" s="313" t="s">
        <v>662</v>
      </c>
      <c r="D22" s="313" t="s">
        <v>665</v>
      </c>
      <c r="E22" s="313">
        <v>2031</v>
      </c>
      <c r="F22" s="313" t="s">
        <v>217</v>
      </c>
      <c r="G22" s="313">
        <v>10</v>
      </c>
      <c r="J22" s="313">
        <v>148.48088935361801</v>
      </c>
      <c r="K22" s="313">
        <v>202503</v>
      </c>
      <c r="L22" s="313" t="s">
        <v>663</v>
      </c>
      <c r="M22" s="313" t="s">
        <v>664</v>
      </c>
    </row>
    <row r="23" spans="1:13">
      <c r="A23" s="313" t="s">
        <v>660</v>
      </c>
      <c r="B23" s="313" t="s">
        <v>661</v>
      </c>
      <c r="C23" s="313" t="s">
        <v>662</v>
      </c>
      <c r="D23" s="313" t="s">
        <v>665</v>
      </c>
      <c r="E23" s="313">
        <v>2031</v>
      </c>
      <c r="F23" s="313" t="s">
        <v>217</v>
      </c>
      <c r="G23" s="313">
        <v>50</v>
      </c>
      <c r="J23" s="313">
        <v>128.02752123351701</v>
      </c>
      <c r="K23" s="313">
        <v>202503</v>
      </c>
      <c r="L23" s="313" t="s">
        <v>663</v>
      </c>
      <c r="M23" s="313" t="s">
        <v>664</v>
      </c>
    </row>
    <row r="24" spans="1:13">
      <c r="A24" s="313" t="s">
        <v>660</v>
      </c>
      <c r="B24" s="313" t="s">
        <v>661</v>
      </c>
      <c r="C24" s="313" t="s">
        <v>662</v>
      </c>
      <c r="D24" s="313" t="s">
        <v>665</v>
      </c>
      <c r="E24" s="313">
        <v>2032</v>
      </c>
      <c r="F24" s="313" t="s">
        <v>217</v>
      </c>
      <c r="G24" s="313">
        <v>10</v>
      </c>
      <c r="J24" s="313">
        <v>155.630158268645</v>
      </c>
      <c r="K24" s="313">
        <v>202503</v>
      </c>
      <c r="L24" s="313" t="s">
        <v>663</v>
      </c>
      <c r="M24" s="313" t="s">
        <v>664</v>
      </c>
    </row>
    <row r="25" spans="1:13">
      <c r="A25" s="313" t="s">
        <v>660</v>
      </c>
      <c r="B25" s="313" t="s">
        <v>661</v>
      </c>
      <c r="C25" s="313" t="s">
        <v>662</v>
      </c>
      <c r="D25" s="313" t="s">
        <v>665</v>
      </c>
      <c r="E25" s="313">
        <v>2032</v>
      </c>
      <c r="F25" s="313" t="s">
        <v>217</v>
      </c>
      <c r="G25" s="313">
        <v>50</v>
      </c>
      <c r="J25" s="313">
        <v>133.69942844897301</v>
      </c>
      <c r="K25" s="313">
        <v>202503</v>
      </c>
      <c r="L25" s="313" t="s">
        <v>663</v>
      </c>
      <c r="M25" s="313" t="s">
        <v>664</v>
      </c>
    </row>
    <row r="26" spans="1:13">
      <c r="A26" s="313" t="s">
        <v>660</v>
      </c>
      <c r="B26" s="313" t="s">
        <v>661</v>
      </c>
      <c r="C26" s="313" t="s">
        <v>662</v>
      </c>
      <c r="D26" s="313" t="s">
        <v>665</v>
      </c>
      <c r="E26" s="313">
        <v>2033</v>
      </c>
      <c r="F26" s="313" t="s">
        <v>217</v>
      </c>
      <c r="G26" s="313">
        <v>10</v>
      </c>
      <c r="J26" s="313">
        <v>161.43648919124701</v>
      </c>
      <c r="K26" s="313">
        <v>202503</v>
      </c>
      <c r="L26" s="313" t="s">
        <v>663</v>
      </c>
      <c r="M26" s="313" t="s">
        <v>664</v>
      </c>
    </row>
    <row r="27" spans="1:13">
      <c r="A27" s="313" t="s">
        <v>660</v>
      </c>
      <c r="B27" s="313" t="s">
        <v>661</v>
      </c>
      <c r="C27" s="313" t="s">
        <v>662</v>
      </c>
      <c r="D27" s="313" t="s">
        <v>665</v>
      </c>
      <c r="E27" s="313">
        <v>2033</v>
      </c>
      <c r="F27" s="313" t="s">
        <v>217</v>
      </c>
      <c r="G27" s="313">
        <v>50</v>
      </c>
      <c r="J27" s="313">
        <v>139.00917887391699</v>
      </c>
      <c r="K27" s="313">
        <v>202503</v>
      </c>
      <c r="L27" s="313" t="s">
        <v>663</v>
      </c>
      <c r="M27" s="313" t="s">
        <v>664</v>
      </c>
    </row>
    <row r="28" spans="1:13">
      <c r="A28" s="313" t="s">
        <v>660</v>
      </c>
      <c r="B28" s="313" t="s">
        <v>661</v>
      </c>
      <c r="C28" s="313" t="s">
        <v>662</v>
      </c>
      <c r="D28" s="313" t="s">
        <v>665</v>
      </c>
      <c r="E28" s="313">
        <v>2034</v>
      </c>
      <c r="F28" s="313" t="s">
        <v>217</v>
      </c>
      <c r="G28" s="313">
        <v>10</v>
      </c>
      <c r="J28" s="313">
        <v>166.89964779269701</v>
      </c>
      <c r="K28" s="313">
        <v>202503</v>
      </c>
      <c r="L28" s="313" t="s">
        <v>663</v>
      </c>
      <c r="M28" s="313" t="s">
        <v>664</v>
      </c>
    </row>
    <row r="29" spans="1:13">
      <c r="A29" s="313" t="s">
        <v>660</v>
      </c>
      <c r="B29" s="313" t="s">
        <v>661</v>
      </c>
      <c r="C29" s="313" t="s">
        <v>662</v>
      </c>
      <c r="D29" s="313" t="s">
        <v>665</v>
      </c>
      <c r="E29" s="313">
        <v>2034</v>
      </c>
      <c r="F29" s="313" t="s">
        <v>217</v>
      </c>
      <c r="G29" s="313">
        <v>50</v>
      </c>
      <c r="J29" s="313">
        <v>144.601260994857</v>
      </c>
      <c r="K29" s="313">
        <v>202503</v>
      </c>
      <c r="L29" s="313" t="s">
        <v>663</v>
      </c>
      <c r="M29" s="313" t="s">
        <v>664</v>
      </c>
    </row>
    <row r="30" spans="1:13">
      <c r="A30" s="313" t="s">
        <v>660</v>
      </c>
      <c r="B30" s="313" t="s">
        <v>661</v>
      </c>
      <c r="C30" s="313" t="s">
        <v>662</v>
      </c>
      <c r="D30" s="313" t="s">
        <v>665</v>
      </c>
      <c r="E30" s="313">
        <v>2035</v>
      </c>
      <c r="F30" s="313" t="s">
        <v>217</v>
      </c>
      <c r="G30" s="313">
        <v>10</v>
      </c>
      <c r="J30" s="313">
        <v>175.13422661097499</v>
      </c>
      <c r="K30" s="313">
        <v>202503</v>
      </c>
      <c r="L30" s="313" t="s">
        <v>663</v>
      </c>
      <c r="M30" s="313" t="s">
        <v>664</v>
      </c>
    </row>
    <row r="31" spans="1:13">
      <c r="A31" s="313" t="s">
        <v>660</v>
      </c>
      <c r="B31" s="313" t="s">
        <v>661</v>
      </c>
      <c r="C31" s="313" t="s">
        <v>662</v>
      </c>
      <c r="D31" s="313" t="s">
        <v>665</v>
      </c>
      <c r="E31" s="313">
        <v>2035</v>
      </c>
      <c r="F31" s="313" t="s">
        <v>217</v>
      </c>
      <c r="G31" s="313">
        <v>50</v>
      </c>
      <c r="J31" s="313">
        <v>154.29384550788001</v>
      </c>
      <c r="K31" s="313">
        <v>202503</v>
      </c>
      <c r="L31" s="313" t="s">
        <v>663</v>
      </c>
      <c r="M31" s="313" t="s">
        <v>664</v>
      </c>
    </row>
    <row r="32" spans="1:13">
      <c r="A32" s="313" t="s">
        <v>660</v>
      </c>
      <c r="B32" s="313" t="s">
        <v>661</v>
      </c>
      <c r="C32" s="313" t="s">
        <v>662</v>
      </c>
      <c r="D32" s="313" t="s">
        <v>665</v>
      </c>
      <c r="E32" s="313">
        <v>2036</v>
      </c>
      <c r="F32" s="313" t="s">
        <v>217</v>
      </c>
      <c r="G32" s="313">
        <v>10</v>
      </c>
      <c r="J32" s="313">
        <v>181.048565348973</v>
      </c>
      <c r="K32" s="313">
        <v>202503</v>
      </c>
      <c r="L32" s="313" t="s">
        <v>663</v>
      </c>
      <c r="M32" s="313" t="s">
        <v>664</v>
      </c>
    </row>
    <row r="33" spans="1:13">
      <c r="A33" s="313" t="s">
        <v>660</v>
      </c>
      <c r="B33" s="313" t="s">
        <v>661</v>
      </c>
      <c r="C33" s="313" t="s">
        <v>662</v>
      </c>
      <c r="D33" s="313" t="s">
        <v>665</v>
      </c>
      <c r="E33" s="313">
        <v>2036</v>
      </c>
      <c r="F33" s="313" t="s">
        <v>217</v>
      </c>
      <c r="G33" s="313">
        <v>50</v>
      </c>
      <c r="J33" s="313">
        <v>157.430042205581</v>
      </c>
      <c r="K33" s="313">
        <v>202503</v>
      </c>
      <c r="L33" s="313" t="s">
        <v>663</v>
      </c>
      <c r="M33" s="313" t="s">
        <v>664</v>
      </c>
    </row>
    <row r="34" spans="1:13">
      <c r="A34" s="313" t="s">
        <v>660</v>
      </c>
      <c r="B34" s="313" t="s">
        <v>661</v>
      </c>
      <c r="C34" s="313" t="s">
        <v>662</v>
      </c>
      <c r="D34" s="313" t="s">
        <v>665</v>
      </c>
      <c r="E34" s="313">
        <v>2037</v>
      </c>
      <c r="F34" s="313" t="s">
        <v>217</v>
      </c>
      <c r="G34" s="313">
        <v>10</v>
      </c>
      <c r="J34" s="313">
        <v>187.01946504817499</v>
      </c>
      <c r="K34" s="313">
        <v>202503</v>
      </c>
      <c r="L34" s="313" t="s">
        <v>663</v>
      </c>
      <c r="M34" s="313" t="s">
        <v>664</v>
      </c>
    </row>
    <row r="35" spans="1:13">
      <c r="A35" s="313" t="s">
        <v>660</v>
      </c>
      <c r="B35" s="313" t="s">
        <v>661</v>
      </c>
      <c r="C35" s="313" t="s">
        <v>662</v>
      </c>
      <c r="D35" s="313" t="s">
        <v>665</v>
      </c>
      <c r="E35" s="313">
        <v>2037</v>
      </c>
      <c r="F35" s="313" t="s">
        <v>217</v>
      </c>
      <c r="G35" s="313">
        <v>50</v>
      </c>
      <c r="J35" s="313">
        <v>163.55660050519</v>
      </c>
      <c r="K35" s="313">
        <v>202503</v>
      </c>
      <c r="L35" s="313" t="s">
        <v>663</v>
      </c>
      <c r="M35" s="313" t="s">
        <v>664</v>
      </c>
    </row>
    <row r="36" spans="1:13">
      <c r="A36" s="313" t="s">
        <v>660</v>
      </c>
      <c r="B36" s="313" t="s">
        <v>661</v>
      </c>
      <c r="C36" s="313" t="s">
        <v>662</v>
      </c>
      <c r="D36" s="313" t="s">
        <v>665</v>
      </c>
      <c r="E36" s="313">
        <v>2038</v>
      </c>
      <c r="F36" s="313" t="s">
        <v>217</v>
      </c>
      <c r="G36" s="313">
        <v>10</v>
      </c>
      <c r="J36" s="313">
        <v>193.367058495484</v>
      </c>
      <c r="K36" s="313">
        <v>202503</v>
      </c>
      <c r="L36" s="313" t="s">
        <v>663</v>
      </c>
      <c r="M36" s="313" t="s">
        <v>664</v>
      </c>
    </row>
    <row r="37" spans="1:13">
      <c r="A37" s="313" t="s">
        <v>660</v>
      </c>
      <c r="B37" s="313" t="s">
        <v>661</v>
      </c>
      <c r="C37" s="313" t="s">
        <v>662</v>
      </c>
      <c r="D37" s="313" t="s">
        <v>665</v>
      </c>
      <c r="E37" s="313">
        <v>2038</v>
      </c>
      <c r="F37" s="313" t="s">
        <v>217</v>
      </c>
      <c r="G37" s="313">
        <v>50</v>
      </c>
      <c r="J37" s="313">
        <v>168.199876346151</v>
      </c>
      <c r="K37" s="313">
        <v>202503</v>
      </c>
      <c r="L37" s="313" t="s">
        <v>663</v>
      </c>
      <c r="M37" s="313" t="s">
        <v>664</v>
      </c>
    </row>
    <row r="38" spans="1:13">
      <c r="A38" s="313" t="s">
        <v>660</v>
      </c>
      <c r="B38" s="313" t="s">
        <v>661</v>
      </c>
      <c r="C38" s="313" t="s">
        <v>662</v>
      </c>
      <c r="D38" s="313" t="s">
        <v>665</v>
      </c>
      <c r="E38" s="313">
        <v>2039</v>
      </c>
      <c r="F38" s="313" t="s">
        <v>217</v>
      </c>
      <c r="G38" s="313">
        <v>10</v>
      </c>
      <c r="J38" s="313">
        <v>192.04205932910301</v>
      </c>
      <c r="K38" s="313">
        <v>202503</v>
      </c>
      <c r="L38" s="313" t="s">
        <v>663</v>
      </c>
      <c r="M38" s="313" t="s">
        <v>664</v>
      </c>
    </row>
    <row r="39" spans="1:13">
      <c r="A39" s="313" t="s">
        <v>660</v>
      </c>
      <c r="B39" s="313" t="s">
        <v>661</v>
      </c>
      <c r="C39" s="313" t="s">
        <v>662</v>
      </c>
      <c r="D39" s="313" t="s">
        <v>665</v>
      </c>
      <c r="E39" s="313">
        <v>2039</v>
      </c>
      <c r="F39" s="313" t="s">
        <v>217</v>
      </c>
      <c r="G39" s="313">
        <v>50</v>
      </c>
      <c r="J39" s="313">
        <v>167.047176307526</v>
      </c>
      <c r="K39" s="313">
        <v>202503</v>
      </c>
      <c r="L39" s="313" t="s">
        <v>663</v>
      </c>
      <c r="M39" s="313" t="s">
        <v>664</v>
      </c>
    </row>
    <row r="40" spans="1:13">
      <c r="A40" s="313" t="s">
        <v>660</v>
      </c>
      <c r="B40" s="313" t="s">
        <v>666</v>
      </c>
      <c r="C40" s="313" t="s">
        <v>662</v>
      </c>
      <c r="E40" s="313">
        <v>2022</v>
      </c>
      <c r="F40" s="313" t="s">
        <v>217</v>
      </c>
      <c r="G40" s="313">
        <v>10</v>
      </c>
      <c r="H40" s="313">
        <v>24937</v>
      </c>
      <c r="I40" s="313">
        <v>39.512219999999999</v>
      </c>
      <c r="J40" s="313">
        <v>71.304389814525905</v>
      </c>
      <c r="K40" s="313">
        <v>202503</v>
      </c>
      <c r="L40" s="313" t="s">
        <v>663</v>
      </c>
      <c r="M40" s="313" t="s">
        <v>664</v>
      </c>
    </row>
    <row r="41" spans="1:13">
      <c r="A41" s="313" t="s">
        <v>660</v>
      </c>
      <c r="B41" s="313" t="s">
        <v>666</v>
      </c>
      <c r="C41" s="313" t="s">
        <v>662</v>
      </c>
      <c r="E41" s="313">
        <v>2022</v>
      </c>
      <c r="F41" s="313" t="s">
        <v>217</v>
      </c>
      <c r="G41" s="313">
        <v>50</v>
      </c>
      <c r="H41" s="313">
        <v>24937</v>
      </c>
      <c r="I41" s="313">
        <v>39.512219999999999</v>
      </c>
      <c r="J41" s="313">
        <v>64.168349231269801</v>
      </c>
      <c r="K41" s="313">
        <v>202503</v>
      </c>
      <c r="L41" s="313" t="s">
        <v>663</v>
      </c>
      <c r="M41" s="313" t="s">
        <v>664</v>
      </c>
    </row>
    <row r="42" spans="1:13">
      <c r="A42" s="313" t="s">
        <v>660</v>
      </c>
      <c r="B42" s="313" t="s">
        <v>666</v>
      </c>
      <c r="C42" s="313" t="s">
        <v>662</v>
      </c>
      <c r="E42" s="313">
        <v>2023</v>
      </c>
      <c r="F42" s="313" t="s">
        <v>217</v>
      </c>
      <c r="G42" s="313">
        <v>10</v>
      </c>
      <c r="H42" s="313">
        <v>25835</v>
      </c>
      <c r="I42" s="313">
        <v>43.870370000000001</v>
      </c>
      <c r="J42" s="313">
        <v>73.678068578762904</v>
      </c>
      <c r="K42" s="313">
        <v>202503</v>
      </c>
      <c r="L42" s="313" t="s">
        <v>663</v>
      </c>
      <c r="M42" s="313" t="s">
        <v>664</v>
      </c>
    </row>
    <row r="43" spans="1:13">
      <c r="A43" s="313" t="s">
        <v>660</v>
      </c>
      <c r="B43" s="313" t="s">
        <v>666</v>
      </c>
      <c r="C43" s="313" t="s">
        <v>662</v>
      </c>
      <c r="E43" s="313">
        <v>2023</v>
      </c>
      <c r="F43" s="313" t="s">
        <v>217</v>
      </c>
      <c r="G43" s="313">
        <v>50</v>
      </c>
      <c r="H43" s="313">
        <v>25835</v>
      </c>
      <c r="I43" s="313">
        <v>43.870370000000001</v>
      </c>
      <c r="J43" s="313">
        <v>65.832825195741094</v>
      </c>
      <c r="K43" s="313">
        <v>202503</v>
      </c>
      <c r="L43" s="313" t="s">
        <v>663</v>
      </c>
      <c r="M43" s="313" t="s">
        <v>664</v>
      </c>
    </row>
    <row r="44" spans="1:13">
      <c r="A44" s="313" t="s">
        <v>660</v>
      </c>
      <c r="B44" s="313" t="s">
        <v>666</v>
      </c>
      <c r="C44" s="313" t="s">
        <v>662</v>
      </c>
      <c r="E44" s="313">
        <v>2024</v>
      </c>
      <c r="F44" s="313" t="s">
        <v>217</v>
      </c>
      <c r="G44" s="313">
        <v>10</v>
      </c>
      <c r="H44" s="313">
        <v>26314</v>
      </c>
      <c r="I44" s="313">
        <v>48.957160000000002</v>
      </c>
      <c r="J44" s="313">
        <v>74.799389225501102</v>
      </c>
      <c r="K44" s="313">
        <v>202503</v>
      </c>
      <c r="L44" s="313" t="s">
        <v>663</v>
      </c>
      <c r="M44" s="313" t="s">
        <v>664</v>
      </c>
    </row>
    <row r="45" spans="1:13">
      <c r="A45" s="313" t="s">
        <v>660</v>
      </c>
      <c r="B45" s="313" t="s">
        <v>666</v>
      </c>
      <c r="C45" s="313" t="s">
        <v>662</v>
      </c>
      <c r="E45" s="313">
        <v>2024</v>
      </c>
      <c r="F45" s="313" t="s">
        <v>217</v>
      </c>
      <c r="G45" s="313">
        <v>50</v>
      </c>
      <c r="H45" s="313">
        <v>26314</v>
      </c>
      <c r="I45" s="313">
        <v>48.957160000000002</v>
      </c>
      <c r="J45" s="313">
        <v>66.087898135008004</v>
      </c>
      <c r="K45" s="313">
        <v>202503</v>
      </c>
      <c r="L45" s="313" t="s">
        <v>663</v>
      </c>
      <c r="M45" s="313" t="s">
        <v>664</v>
      </c>
    </row>
    <row r="46" spans="1:13">
      <c r="A46" s="313" t="s">
        <v>660</v>
      </c>
      <c r="B46" s="313" t="s">
        <v>666</v>
      </c>
      <c r="C46" s="313" t="s">
        <v>662</v>
      </c>
      <c r="D46" s="313" t="s">
        <v>665</v>
      </c>
      <c r="E46" s="313">
        <v>2025</v>
      </c>
      <c r="F46" s="313" t="s">
        <v>217</v>
      </c>
      <c r="G46" s="313">
        <v>10</v>
      </c>
      <c r="J46" s="313">
        <v>89.834162076630804</v>
      </c>
      <c r="K46" s="313">
        <v>202503</v>
      </c>
      <c r="L46" s="313" t="s">
        <v>663</v>
      </c>
      <c r="M46" s="313" t="s">
        <v>664</v>
      </c>
    </row>
    <row r="47" spans="1:13">
      <c r="A47" s="313" t="s">
        <v>660</v>
      </c>
      <c r="B47" s="313" t="s">
        <v>666</v>
      </c>
      <c r="C47" s="313" t="s">
        <v>662</v>
      </c>
      <c r="D47" s="313" t="s">
        <v>665</v>
      </c>
      <c r="E47" s="313">
        <v>2025</v>
      </c>
      <c r="F47" s="313" t="s">
        <v>217</v>
      </c>
      <c r="G47" s="313">
        <v>50</v>
      </c>
      <c r="J47" s="313">
        <v>80.661208027781996</v>
      </c>
      <c r="K47" s="313">
        <v>202503</v>
      </c>
      <c r="L47" s="313" t="s">
        <v>663</v>
      </c>
      <c r="M47" s="313" t="s">
        <v>664</v>
      </c>
    </row>
    <row r="48" spans="1:13">
      <c r="A48" s="313" t="s">
        <v>660</v>
      </c>
      <c r="B48" s="313" t="s">
        <v>666</v>
      </c>
      <c r="C48" s="313" t="s">
        <v>662</v>
      </c>
      <c r="D48" s="313" t="s">
        <v>665</v>
      </c>
      <c r="E48" s="313">
        <v>2026</v>
      </c>
      <c r="F48" s="313" t="s">
        <v>217</v>
      </c>
      <c r="G48" s="313">
        <v>10</v>
      </c>
      <c r="J48" s="313">
        <v>90.652972071481202</v>
      </c>
      <c r="K48" s="313">
        <v>202503</v>
      </c>
      <c r="L48" s="313" t="s">
        <v>663</v>
      </c>
      <c r="M48" s="313" t="s">
        <v>664</v>
      </c>
    </row>
    <row r="49" spans="1:13">
      <c r="A49" s="313" t="s">
        <v>660</v>
      </c>
      <c r="B49" s="313" t="s">
        <v>666</v>
      </c>
      <c r="C49" s="313" t="s">
        <v>662</v>
      </c>
      <c r="D49" s="313" t="s">
        <v>665</v>
      </c>
      <c r="E49" s="313">
        <v>2026</v>
      </c>
      <c r="F49" s="313" t="s">
        <v>217</v>
      </c>
      <c r="G49" s="313">
        <v>50</v>
      </c>
      <c r="J49" s="313">
        <v>81.405628349927994</v>
      </c>
      <c r="K49" s="313">
        <v>202503</v>
      </c>
      <c r="L49" s="313" t="s">
        <v>663</v>
      </c>
      <c r="M49" s="313" t="s">
        <v>664</v>
      </c>
    </row>
    <row r="50" spans="1:13">
      <c r="A50" s="313" t="s">
        <v>660</v>
      </c>
      <c r="B50" s="313" t="s">
        <v>666</v>
      </c>
      <c r="C50" s="313" t="s">
        <v>662</v>
      </c>
      <c r="D50" s="313" t="s">
        <v>665</v>
      </c>
      <c r="E50" s="313">
        <v>2027</v>
      </c>
      <c r="F50" s="313" t="s">
        <v>217</v>
      </c>
      <c r="G50" s="313">
        <v>10</v>
      </c>
      <c r="J50" s="313">
        <v>89.777293270945904</v>
      </c>
      <c r="K50" s="313">
        <v>202503</v>
      </c>
      <c r="L50" s="313" t="s">
        <v>663</v>
      </c>
      <c r="M50" s="313" t="s">
        <v>664</v>
      </c>
    </row>
    <row r="51" spans="1:13">
      <c r="A51" s="313" t="s">
        <v>660</v>
      </c>
      <c r="B51" s="313" t="s">
        <v>666</v>
      </c>
      <c r="C51" s="313" t="s">
        <v>662</v>
      </c>
      <c r="D51" s="313" t="s">
        <v>665</v>
      </c>
      <c r="E51" s="313">
        <v>2027</v>
      </c>
      <c r="F51" s="313" t="s">
        <v>217</v>
      </c>
      <c r="G51" s="313">
        <v>50</v>
      </c>
      <c r="J51" s="313">
        <v>80.613103933524599</v>
      </c>
      <c r="K51" s="313">
        <v>202503</v>
      </c>
      <c r="L51" s="313" t="s">
        <v>663</v>
      </c>
      <c r="M51" s="313" t="s">
        <v>664</v>
      </c>
    </row>
    <row r="52" spans="1:13">
      <c r="A52" s="313" t="s">
        <v>660</v>
      </c>
      <c r="B52" s="313" t="s">
        <v>666</v>
      </c>
      <c r="C52" s="313" t="s">
        <v>662</v>
      </c>
      <c r="D52" s="313" t="s">
        <v>665</v>
      </c>
      <c r="E52" s="313">
        <v>2028</v>
      </c>
      <c r="F52" s="313" t="s">
        <v>217</v>
      </c>
      <c r="G52" s="313">
        <v>10</v>
      </c>
      <c r="J52" s="313">
        <v>94.9572602251951</v>
      </c>
      <c r="K52" s="313">
        <v>202503</v>
      </c>
      <c r="L52" s="313" t="s">
        <v>663</v>
      </c>
      <c r="M52" s="313" t="s">
        <v>664</v>
      </c>
    </row>
    <row r="53" spans="1:13">
      <c r="A53" s="313" t="s">
        <v>660</v>
      </c>
      <c r="B53" s="313" t="s">
        <v>666</v>
      </c>
      <c r="C53" s="313" t="s">
        <v>662</v>
      </c>
      <c r="D53" s="313" t="s">
        <v>665</v>
      </c>
      <c r="E53" s="313">
        <v>2028</v>
      </c>
      <c r="F53" s="313" t="s">
        <v>217</v>
      </c>
      <c r="G53" s="313">
        <v>50</v>
      </c>
      <c r="J53" s="313">
        <v>85.950879575872605</v>
      </c>
      <c r="K53" s="313">
        <v>202503</v>
      </c>
      <c r="L53" s="313" t="s">
        <v>663</v>
      </c>
      <c r="M53" s="313" t="s">
        <v>664</v>
      </c>
    </row>
    <row r="54" spans="1:13">
      <c r="A54" s="313" t="s">
        <v>660</v>
      </c>
      <c r="B54" s="313" t="s">
        <v>666</v>
      </c>
      <c r="C54" s="313" t="s">
        <v>662</v>
      </c>
      <c r="D54" s="313" t="s">
        <v>665</v>
      </c>
      <c r="E54" s="313">
        <v>2029</v>
      </c>
      <c r="F54" s="313" t="s">
        <v>217</v>
      </c>
      <c r="G54" s="313">
        <v>10</v>
      </c>
      <c r="J54" s="313">
        <v>94.8384903670852</v>
      </c>
      <c r="K54" s="313">
        <v>202503</v>
      </c>
      <c r="L54" s="313" t="s">
        <v>663</v>
      </c>
      <c r="M54" s="313" t="s">
        <v>664</v>
      </c>
    </row>
    <row r="55" spans="1:13">
      <c r="A55" s="313" t="s">
        <v>660</v>
      </c>
      <c r="B55" s="313" t="s">
        <v>666</v>
      </c>
      <c r="C55" s="313" t="s">
        <v>662</v>
      </c>
      <c r="D55" s="313" t="s">
        <v>665</v>
      </c>
      <c r="E55" s="313">
        <v>2029</v>
      </c>
      <c r="F55" s="313" t="s">
        <v>217</v>
      </c>
      <c r="G55" s="313">
        <v>50</v>
      </c>
      <c r="J55" s="313">
        <v>85.611377774882001</v>
      </c>
      <c r="K55" s="313">
        <v>202503</v>
      </c>
      <c r="L55" s="313" t="s">
        <v>663</v>
      </c>
      <c r="M55" s="313" t="s">
        <v>664</v>
      </c>
    </row>
    <row r="56" spans="1:13">
      <c r="A56" s="313" t="s">
        <v>660</v>
      </c>
      <c r="B56" s="313" t="s">
        <v>666</v>
      </c>
      <c r="C56" s="313" t="s">
        <v>662</v>
      </c>
      <c r="D56" s="313" t="s">
        <v>665</v>
      </c>
      <c r="E56" s="313">
        <v>2030</v>
      </c>
      <c r="F56" s="313" t="s">
        <v>217</v>
      </c>
      <c r="G56" s="313">
        <v>10</v>
      </c>
      <c r="J56" s="313">
        <v>96.118621340225303</v>
      </c>
      <c r="K56" s="313">
        <v>202503</v>
      </c>
      <c r="L56" s="313" t="s">
        <v>663</v>
      </c>
      <c r="M56" s="313" t="s">
        <v>664</v>
      </c>
    </row>
    <row r="57" spans="1:13">
      <c r="A57" s="313" t="s">
        <v>660</v>
      </c>
      <c r="B57" s="313" t="s">
        <v>666</v>
      </c>
      <c r="C57" s="313" t="s">
        <v>662</v>
      </c>
      <c r="D57" s="313" t="s">
        <v>665</v>
      </c>
      <c r="E57" s="313">
        <v>2030</v>
      </c>
      <c r="F57" s="313" t="s">
        <v>217</v>
      </c>
      <c r="G57" s="313">
        <v>50</v>
      </c>
      <c r="J57" s="313">
        <v>85.7941480182688</v>
      </c>
      <c r="K57" s="313">
        <v>202503</v>
      </c>
      <c r="L57" s="313" t="s">
        <v>663</v>
      </c>
      <c r="M57" s="313" t="s">
        <v>664</v>
      </c>
    </row>
    <row r="58" spans="1:13">
      <c r="A58" s="313" t="s">
        <v>660</v>
      </c>
      <c r="B58" s="313" t="s">
        <v>666</v>
      </c>
      <c r="C58" s="313" t="s">
        <v>662</v>
      </c>
      <c r="D58" s="313" t="s">
        <v>665</v>
      </c>
      <c r="E58" s="313">
        <v>2031</v>
      </c>
      <c r="F58" s="313" t="s">
        <v>217</v>
      </c>
      <c r="G58" s="313">
        <v>10</v>
      </c>
      <c r="J58" s="313">
        <v>97.206241476764205</v>
      </c>
      <c r="K58" s="313">
        <v>202503</v>
      </c>
      <c r="L58" s="313" t="s">
        <v>663</v>
      </c>
      <c r="M58" s="313" t="s">
        <v>664</v>
      </c>
    </row>
    <row r="59" spans="1:13">
      <c r="A59" s="313" t="s">
        <v>660</v>
      </c>
      <c r="B59" s="313" t="s">
        <v>666</v>
      </c>
      <c r="C59" s="313" t="s">
        <v>662</v>
      </c>
      <c r="D59" s="313" t="s">
        <v>665</v>
      </c>
      <c r="E59" s="313">
        <v>2031</v>
      </c>
      <c r="F59" s="313" t="s">
        <v>217</v>
      </c>
      <c r="G59" s="313">
        <v>50</v>
      </c>
      <c r="J59" s="313">
        <v>86.4865755182594</v>
      </c>
      <c r="K59" s="313">
        <v>202503</v>
      </c>
      <c r="L59" s="313" t="s">
        <v>663</v>
      </c>
      <c r="M59" s="313" t="s">
        <v>664</v>
      </c>
    </row>
    <row r="60" spans="1:13">
      <c r="A60" s="313" t="s">
        <v>660</v>
      </c>
      <c r="B60" s="313" t="s">
        <v>666</v>
      </c>
      <c r="C60" s="313" t="s">
        <v>662</v>
      </c>
      <c r="D60" s="313" t="s">
        <v>665</v>
      </c>
      <c r="E60" s="313">
        <v>2032</v>
      </c>
      <c r="F60" s="313" t="s">
        <v>217</v>
      </c>
      <c r="G60" s="313">
        <v>10</v>
      </c>
      <c r="J60" s="313">
        <v>98.078570025804595</v>
      </c>
      <c r="K60" s="313">
        <v>202503</v>
      </c>
      <c r="L60" s="313" t="s">
        <v>663</v>
      </c>
      <c r="M60" s="313" t="s">
        <v>664</v>
      </c>
    </row>
    <row r="61" spans="1:13">
      <c r="A61" s="313" t="s">
        <v>660</v>
      </c>
      <c r="B61" s="313" t="s">
        <v>666</v>
      </c>
      <c r="C61" s="313" t="s">
        <v>662</v>
      </c>
      <c r="D61" s="313" t="s">
        <v>665</v>
      </c>
      <c r="E61" s="313">
        <v>2032</v>
      </c>
      <c r="F61" s="313" t="s">
        <v>217</v>
      </c>
      <c r="G61" s="313">
        <v>50</v>
      </c>
      <c r="J61" s="313">
        <v>87.292517277976998</v>
      </c>
      <c r="K61" s="313">
        <v>202503</v>
      </c>
      <c r="L61" s="313" t="s">
        <v>663</v>
      </c>
      <c r="M61" s="313" t="s">
        <v>664</v>
      </c>
    </row>
    <row r="62" spans="1:13">
      <c r="A62" s="313" t="s">
        <v>660</v>
      </c>
      <c r="B62" s="313" t="s">
        <v>666</v>
      </c>
      <c r="C62" s="313" t="s">
        <v>662</v>
      </c>
      <c r="D62" s="313" t="s">
        <v>665</v>
      </c>
      <c r="E62" s="313">
        <v>2033</v>
      </c>
      <c r="F62" s="313" t="s">
        <v>217</v>
      </c>
      <c r="G62" s="313">
        <v>10</v>
      </c>
      <c r="J62" s="313">
        <v>98.878122445671394</v>
      </c>
      <c r="K62" s="313">
        <v>202503</v>
      </c>
      <c r="L62" s="313" t="s">
        <v>663</v>
      </c>
      <c r="M62" s="313" t="s">
        <v>664</v>
      </c>
    </row>
    <row r="63" spans="1:13">
      <c r="A63" s="313" t="s">
        <v>660</v>
      </c>
      <c r="B63" s="313" t="s">
        <v>666</v>
      </c>
      <c r="C63" s="313" t="s">
        <v>662</v>
      </c>
      <c r="D63" s="313" t="s">
        <v>665</v>
      </c>
      <c r="E63" s="313">
        <v>2033</v>
      </c>
      <c r="F63" s="313" t="s">
        <v>217</v>
      </c>
      <c r="G63" s="313">
        <v>50</v>
      </c>
      <c r="J63" s="313">
        <v>88.234325976770094</v>
      </c>
      <c r="K63" s="313">
        <v>202503</v>
      </c>
      <c r="L63" s="313" t="s">
        <v>663</v>
      </c>
      <c r="M63" s="313" t="s">
        <v>664</v>
      </c>
    </row>
    <row r="64" spans="1:13">
      <c r="A64" s="313" t="s">
        <v>660</v>
      </c>
      <c r="B64" s="313" t="s">
        <v>666</v>
      </c>
      <c r="C64" s="313" t="s">
        <v>662</v>
      </c>
      <c r="D64" s="313" t="s">
        <v>665</v>
      </c>
      <c r="E64" s="313">
        <v>2034</v>
      </c>
      <c r="F64" s="313" t="s">
        <v>217</v>
      </c>
      <c r="G64" s="313">
        <v>10</v>
      </c>
      <c r="J64" s="313">
        <v>99.647512601521996</v>
      </c>
      <c r="K64" s="313">
        <v>202503</v>
      </c>
      <c r="L64" s="313" t="s">
        <v>663</v>
      </c>
      <c r="M64" s="313" t="s">
        <v>664</v>
      </c>
    </row>
    <row r="65" spans="1:13">
      <c r="A65" s="313" t="s">
        <v>660</v>
      </c>
      <c r="B65" s="313" t="s">
        <v>666</v>
      </c>
      <c r="C65" s="313" t="s">
        <v>662</v>
      </c>
      <c r="D65" s="313" t="s">
        <v>665</v>
      </c>
      <c r="E65" s="313">
        <v>2034</v>
      </c>
      <c r="F65" s="313" t="s">
        <v>217</v>
      </c>
      <c r="G65" s="313">
        <v>50</v>
      </c>
      <c r="J65" s="313">
        <v>88.957507531455505</v>
      </c>
      <c r="K65" s="313">
        <v>202503</v>
      </c>
      <c r="L65" s="313" t="s">
        <v>663</v>
      </c>
      <c r="M65" s="313" t="s">
        <v>664</v>
      </c>
    </row>
    <row r="66" spans="1:13">
      <c r="A66" s="313" t="s">
        <v>660</v>
      </c>
      <c r="B66" s="313" t="s">
        <v>666</v>
      </c>
      <c r="C66" s="313" t="s">
        <v>662</v>
      </c>
      <c r="D66" s="313" t="s">
        <v>665</v>
      </c>
      <c r="E66" s="313">
        <v>2035</v>
      </c>
      <c r="F66" s="313" t="s">
        <v>217</v>
      </c>
      <c r="G66" s="313">
        <v>10</v>
      </c>
      <c r="J66" s="313">
        <v>99.270678656561401</v>
      </c>
      <c r="K66" s="313">
        <v>202503</v>
      </c>
      <c r="L66" s="313" t="s">
        <v>663</v>
      </c>
      <c r="M66" s="313" t="s">
        <v>664</v>
      </c>
    </row>
    <row r="67" spans="1:13">
      <c r="A67" s="313" t="s">
        <v>660</v>
      </c>
      <c r="B67" s="313" t="s">
        <v>666</v>
      </c>
      <c r="C67" s="313" t="s">
        <v>662</v>
      </c>
      <c r="D67" s="313" t="s">
        <v>665</v>
      </c>
      <c r="E67" s="313">
        <v>2035</v>
      </c>
      <c r="F67" s="313" t="s">
        <v>217</v>
      </c>
      <c r="G67" s="313">
        <v>50</v>
      </c>
      <c r="J67" s="313">
        <v>89.8043890831037</v>
      </c>
      <c r="K67" s="313">
        <v>202503</v>
      </c>
      <c r="L67" s="313" t="s">
        <v>663</v>
      </c>
      <c r="M67" s="313" t="s">
        <v>664</v>
      </c>
    </row>
    <row r="68" spans="1:13">
      <c r="A68" s="313" t="s">
        <v>660</v>
      </c>
      <c r="B68" s="313" t="s">
        <v>666</v>
      </c>
      <c r="C68" s="313" t="s">
        <v>662</v>
      </c>
      <c r="D68" s="313" t="s">
        <v>665</v>
      </c>
      <c r="E68" s="313">
        <v>2036</v>
      </c>
      <c r="F68" s="313" t="s">
        <v>217</v>
      </c>
      <c r="G68" s="313">
        <v>10</v>
      </c>
      <c r="J68" s="313">
        <v>99.9981109634126</v>
      </c>
      <c r="K68" s="313">
        <v>202503</v>
      </c>
      <c r="L68" s="313" t="s">
        <v>663</v>
      </c>
      <c r="M68" s="313" t="s">
        <v>664</v>
      </c>
    </row>
    <row r="69" spans="1:13">
      <c r="A69" s="313" t="s">
        <v>660</v>
      </c>
      <c r="B69" s="313" t="s">
        <v>666</v>
      </c>
      <c r="C69" s="313" t="s">
        <v>662</v>
      </c>
      <c r="D69" s="313" t="s">
        <v>665</v>
      </c>
      <c r="E69" s="313">
        <v>2036</v>
      </c>
      <c r="F69" s="313" t="s">
        <v>217</v>
      </c>
      <c r="G69" s="313">
        <v>50</v>
      </c>
      <c r="J69" s="313">
        <v>89.567481573791994</v>
      </c>
      <c r="K69" s="313">
        <v>202503</v>
      </c>
      <c r="L69" s="313" t="s">
        <v>663</v>
      </c>
      <c r="M69" s="313" t="s">
        <v>664</v>
      </c>
    </row>
    <row r="70" spans="1:13">
      <c r="A70" s="313" t="s">
        <v>660</v>
      </c>
      <c r="B70" s="313" t="s">
        <v>666</v>
      </c>
      <c r="C70" s="313" t="s">
        <v>662</v>
      </c>
      <c r="D70" s="313" t="s">
        <v>665</v>
      </c>
      <c r="E70" s="313">
        <v>2037</v>
      </c>
      <c r="F70" s="313" t="s">
        <v>217</v>
      </c>
      <c r="G70" s="313">
        <v>10</v>
      </c>
      <c r="J70" s="313">
        <v>101.15093565041199</v>
      </c>
      <c r="K70" s="313">
        <v>202503</v>
      </c>
      <c r="L70" s="313" t="s">
        <v>663</v>
      </c>
      <c r="M70" s="313" t="s">
        <v>664</v>
      </c>
    </row>
    <row r="71" spans="1:13">
      <c r="A71" s="313" t="s">
        <v>660</v>
      </c>
      <c r="B71" s="313" t="s">
        <v>666</v>
      </c>
      <c r="C71" s="313" t="s">
        <v>662</v>
      </c>
      <c r="D71" s="313" t="s">
        <v>665</v>
      </c>
      <c r="E71" s="313">
        <v>2037</v>
      </c>
      <c r="F71" s="313" t="s">
        <v>217</v>
      </c>
      <c r="G71" s="313">
        <v>50</v>
      </c>
      <c r="J71" s="313">
        <v>90.582109570113701</v>
      </c>
      <c r="K71" s="313">
        <v>202503</v>
      </c>
      <c r="L71" s="313" t="s">
        <v>663</v>
      </c>
      <c r="M71" s="313" t="s">
        <v>664</v>
      </c>
    </row>
    <row r="72" spans="1:13">
      <c r="A72" s="313" t="s">
        <v>660</v>
      </c>
      <c r="B72" s="313" t="s">
        <v>666</v>
      </c>
      <c r="C72" s="313" t="s">
        <v>662</v>
      </c>
      <c r="D72" s="313" t="s">
        <v>665</v>
      </c>
      <c r="E72" s="313">
        <v>2038</v>
      </c>
      <c r="F72" s="313" t="s">
        <v>217</v>
      </c>
      <c r="G72" s="313">
        <v>10</v>
      </c>
      <c r="J72" s="313">
        <v>101.320836482012</v>
      </c>
      <c r="K72" s="313">
        <v>202503</v>
      </c>
      <c r="L72" s="313" t="s">
        <v>663</v>
      </c>
      <c r="M72" s="313" t="s">
        <v>664</v>
      </c>
    </row>
    <row r="73" spans="1:13">
      <c r="A73" s="313" t="s">
        <v>660</v>
      </c>
      <c r="B73" s="313" t="s">
        <v>666</v>
      </c>
      <c r="C73" s="313" t="s">
        <v>662</v>
      </c>
      <c r="D73" s="313" t="s">
        <v>665</v>
      </c>
      <c r="E73" s="313">
        <v>2038</v>
      </c>
      <c r="F73" s="313" t="s">
        <v>217</v>
      </c>
      <c r="G73" s="313">
        <v>50</v>
      </c>
      <c r="J73" s="313">
        <v>90.3196126382297</v>
      </c>
      <c r="K73" s="313">
        <v>202503</v>
      </c>
      <c r="L73" s="313" t="s">
        <v>663</v>
      </c>
      <c r="M73" s="313" t="s">
        <v>664</v>
      </c>
    </row>
    <row r="74" spans="1:13">
      <c r="A74" s="313" t="s">
        <v>660</v>
      </c>
      <c r="B74" s="313" t="s">
        <v>666</v>
      </c>
      <c r="C74" s="313" t="s">
        <v>662</v>
      </c>
      <c r="D74" s="313" t="s">
        <v>665</v>
      </c>
      <c r="E74" s="313">
        <v>2039</v>
      </c>
      <c r="F74" s="313" t="s">
        <v>217</v>
      </c>
      <c r="G74" s="313">
        <v>10</v>
      </c>
      <c r="J74" s="313">
        <v>99.609519810650895</v>
      </c>
      <c r="K74" s="313">
        <v>202503</v>
      </c>
      <c r="L74" s="313" t="s">
        <v>663</v>
      </c>
      <c r="M74" s="313" t="s">
        <v>664</v>
      </c>
    </row>
    <row r="75" spans="1:13">
      <c r="A75" s="313" t="s">
        <v>660</v>
      </c>
      <c r="B75" s="313" t="s">
        <v>666</v>
      </c>
      <c r="C75" s="313" t="s">
        <v>662</v>
      </c>
      <c r="D75" s="313" t="s">
        <v>665</v>
      </c>
      <c r="E75" s="313">
        <v>2039</v>
      </c>
      <c r="F75" s="313" t="s">
        <v>217</v>
      </c>
      <c r="G75" s="313">
        <v>50</v>
      </c>
      <c r="J75" s="313">
        <v>88.514632758484296</v>
      </c>
      <c r="K75" s="313">
        <v>202503</v>
      </c>
      <c r="L75" s="313" t="s">
        <v>663</v>
      </c>
      <c r="M75" s="313" t="s">
        <v>664</v>
      </c>
    </row>
    <row r="76" spans="1:13">
      <c r="A76" s="313" t="s">
        <v>660</v>
      </c>
      <c r="B76" s="313" t="s">
        <v>667</v>
      </c>
      <c r="C76" s="313" t="s">
        <v>662</v>
      </c>
      <c r="E76" s="313">
        <v>2022</v>
      </c>
      <c r="F76" s="313" t="s">
        <v>217</v>
      </c>
      <c r="G76" s="313">
        <v>10</v>
      </c>
      <c r="H76" s="313">
        <v>29371</v>
      </c>
      <c r="I76" s="313">
        <v>40.006680000000003</v>
      </c>
      <c r="J76" s="313">
        <v>87.249822006035899</v>
      </c>
      <c r="K76" s="313">
        <v>202503</v>
      </c>
      <c r="L76" s="313" t="s">
        <v>663</v>
      </c>
      <c r="M76" s="313" t="s">
        <v>664</v>
      </c>
    </row>
    <row r="77" spans="1:13">
      <c r="A77" s="313" t="s">
        <v>660</v>
      </c>
      <c r="B77" s="313" t="s">
        <v>667</v>
      </c>
      <c r="C77" s="313" t="s">
        <v>662</v>
      </c>
      <c r="E77" s="313">
        <v>2022</v>
      </c>
      <c r="F77" s="313" t="s">
        <v>217</v>
      </c>
      <c r="G77" s="313">
        <v>50</v>
      </c>
      <c r="H77" s="313">
        <v>29371</v>
      </c>
      <c r="I77" s="313">
        <v>40.006680000000003</v>
      </c>
      <c r="J77" s="313">
        <v>72.966636912068694</v>
      </c>
      <c r="K77" s="313">
        <v>202503</v>
      </c>
      <c r="L77" s="313" t="s">
        <v>663</v>
      </c>
      <c r="M77" s="313" t="s">
        <v>664</v>
      </c>
    </row>
    <row r="78" spans="1:13">
      <c r="A78" s="313" t="s">
        <v>660</v>
      </c>
      <c r="B78" s="313" t="s">
        <v>667</v>
      </c>
      <c r="C78" s="313" t="s">
        <v>662</v>
      </c>
      <c r="E78" s="313">
        <v>2023</v>
      </c>
      <c r="F78" s="313" t="s">
        <v>217</v>
      </c>
      <c r="G78" s="313">
        <v>10</v>
      </c>
      <c r="H78" s="313">
        <v>30422</v>
      </c>
      <c r="I78" s="313">
        <v>45.1511</v>
      </c>
      <c r="J78" s="313">
        <v>90.3071393291183</v>
      </c>
      <c r="K78" s="313">
        <v>202503</v>
      </c>
      <c r="L78" s="313" t="s">
        <v>663</v>
      </c>
      <c r="M78" s="313" t="s">
        <v>664</v>
      </c>
    </row>
    <row r="79" spans="1:13">
      <c r="A79" s="313" t="s">
        <v>660</v>
      </c>
      <c r="B79" s="313" t="s">
        <v>667</v>
      </c>
      <c r="C79" s="313" t="s">
        <v>662</v>
      </c>
      <c r="E79" s="313">
        <v>2023</v>
      </c>
      <c r="F79" s="313" t="s">
        <v>217</v>
      </c>
      <c r="G79" s="313">
        <v>50</v>
      </c>
      <c r="H79" s="313">
        <v>30422</v>
      </c>
      <c r="I79" s="313">
        <v>45.1511</v>
      </c>
      <c r="J79" s="313">
        <v>75.701181717763305</v>
      </c>
      <c r="K79" s="313">
        <v>202503</v>
      </c>
      <c r="L79" s="313" t="s">
        <v>663</v>
      </c>
      <c r="M79" s="313" t="s">
        <v>664</v>
      </c>
    </row>
    <row r="80" spans="1:13">
      <c r="A80" s="313" t="s">
        <v>660</v>
      </c>
      <c r="B80" s="313" t="s">
        <v>667</v>
      </c>
      <c r="C80" s="313" t="s">
        <v>662</v>
      </c>
      <c r="E80" s="313">
        <v>2024</v>
      </c>
      <c r="F80" s="313" t="s">
        <v>217</v>
      </c>
      <c r="G80" s="313">
        <v>10</v>
      </c>
      <c r="H80" s="313">
        <v>32118</v>
      </c>
      <c r="I80" s="313">
        <v>51.557000000000002</v>
      </c>
      <c r="J80" s="313">
        <v>95.889500041329896</v>
      </c>
      <c r="K80" s="313">
        <v>202503</v>
      </c>
      <c r="L80" s="313" t="s">
        <v>663</v>
      </c>
      <c r="M80" s="313" t="s">
        <v>664</v>
      </c>
    </row>
    <row r="81" spans="1:13">
      <c r="A81" s="313" t="s">
        <v>660</v>
      </c>
      <c r="B81" s="313" t="s">
        <v>667</v>
      </c>
      <c r="C81" s="313" t="s">
        <v>662</v>
      </c>
      <c r="E81" s="313">
        <v>2024</v>
      </c>
      <c r="F81" s="313" t="s">
        <v>217</v>
      </c>
      <c r="G81" s="313">
        <v>50</v>
      </c>
      <c r="H81" s="313">
        <v>32118</v>
      </c>
      <c r="I81" s="313">
        <v>51.557000000000002</v>
      </c>
      <c r="J81" s="313">
        <v>79.984433167445502</v>
      </c>
      <c r="K81" s="313">
        <v>202503</v>
      </c>
      <c r="L81" s="313" t="s">
        <v>663</v>
      </c>
      <c r="M81" s="313" t="s">
        <v>664</v>
      </c>
    </row>
    <row r="82" spans="1:13">
      <c r="A82" s="313" t="s">
        <v>660</v>
      </c>
      <c r="B82" s="313" t="s">
        <v>667</v>
      </c>
      <c r="C82" s="313" t="s">
        <v>662</v>
      </c>
      <c r="D82" s="313" t="s">
        <v>665</v>
      </c>
      <c r="E82" s="313">
        <v>2025</v>
      </c>
      <c r="F82" s="313" t="s">
        <v>217</v>
      </c>
      <c r="G82" s="313">
        <v>10</v>
      </c>
      <c r="J82" s="313">
        <v>109.066903894863</v>
      </c>
      <c r="K82" s="313">
        <v>202503</v>
      </c>
      <c r="L82" s="313" t="s">
        <v>663</v>
      </c>
      <c r="M82" s="313" t="s">
        <v>664</v>
      </c>
    </row>
    <row r="83" spans="1:13">
      <c r="A83" s="313" t="s">
        <v>660</v>
      </c>
      <c r="B83" s="313" t="s">
        <v>667</v>
      </c>
      <c r="C83" s="313" t="s">
        <v>662</v>
      </c>
      <c r="D83" s="313" t="s">
        <v>665</v>
      </c>
      <c r="E83" s="313">
        <v>2025</v>
      </c>
      <c r="F83" s="313" t="s">
        <v>217</v>
      </c>
      <c r="G83" s="313">
        <v>50</v>
      </c>
      <c r="J83" s="313">
        <v>92.562205781919801</v>
      </c>
      <c r="K83" s="313">
        <v>202503</v>
      </c>
      <c r="L83" s="313" t="s">
        <v>663</v>
      </c>
      <c r="M83" s="313" t="s">
        <v>664</v>
      </c>
    </row>
    <row r="84" spans="1:13">
      <c r="A84" s="313" t="s">
        <v>660</v>
      </c>
      <c r="B84" s="313" t="s">
        <v>667</v>
      </c>
      <c r="C84" s="313" t="s">
        <v>662</v>
      </c>
      <c r="D84" s="313" t="s">
        <v>665</v>
      </c>
      <c r="E84" s="313">
        <v>2026</v>
      </c>
      <c r="F84" s="313" t="s">
        <v>217</v>
      </c>
      <c r="G84" s="313">
        <v>10</v>
      </c>
      <c r="J84" s="313">
        <v>118.54474904574801</v>
      </c>
      <c r="K84" s="313">
        <v>202503</v>
      </c>
      <c r="L84" s="313" t="s">
        <v>663</v>
      </c>
      <c r="M84" s="313" t="s">
        <v>664</v>
      </c>
    </row>
    <row r="85" spans="1:13">
      <c r="A85" s="313" t="s">
        <v>660</v>
      </c>
      <c r="B85" s="313" t="s">
        <v>667</v>
      </c>
      <c r="C85" s="313" t="s">
        <v>662</v>
      </c>
      <c r="D85" s="313" t="s">
        <v>665</v>
      </c>
      <c r="E85" s="313">
        <v>2026</v>
      </c>
      <c r="F85" s="313" t="s">
        <v>217</v>
      </c>
      <c r="G85" s="313">
        <v>50</v>
      </c>
      <c r="J85" s="313">
        <v>101.672281765606</v>
      </c>
      <c r="K85" s="313">
        <v>202503</v>
      </c>
      <c r="L85" s="313" t="s">
        <v>663</v>
      </c>
      <c r="M85" s="313" t="s">
        <v>664</v>
      </c>
    </row>
    <row r="86" spans="1:13">
      <c r="A86" s="313" t="s">
        <v>660</v>
      </c>
      <c r="B86" s="313" t="s">
        <v>667</v>
      </c>
      <c r="C86" s="313" t="s">
        <v>662</v>
      </c>
      <c r="D86" s="313" t="s">
        <v>665</v>
      </c>
      <c r="E86" s="313">
        <v>2027</v>
      </c>
      <c r="F86" s="313" t="s">
        <v>217</v>
      </c>
      <c r="G86" s="313">
        <v>10</v>
      </c>
      <c r="J86" s="313">
        <v>121.48688698405</v>
      </c>
      <c r="K86" s="313">
        <v>202503</v>
      </c>
      <c r="L86" s="313" t="s">
        <v>663</v>
      </c>
      <c r="M86" s="313" t="s">
        <v>664</v>
      </c>
    </row>
    <row r="87" spans="1:13">
      <c r="A87" s="313" t="s">
        <v>660</v>
      </c>
      <c r="B87" s="313" t="s">
        <v>667</v>
      </c>
      <c r="C87" s="313" t="s">
        <v>662</v>
      </c>
      <c r="D87" s="313" t="s">
        <v>665</v>
      </c>
      <c r="E87" s="313">
        <v>2027</v>
      </c>
      <c r="F87" s="313" t="s">
        <v>217</v>
      </c>
      <c r="G87" s="313">
        <v>50</v>
      </c>
      <c r="J87" s="313">
        <v>104.404247115467</v>
      </c>
      <c r="K87" s="313">
        <v>202503</v>
      </c>
      <c r="L87" s="313" t="s">
        <v>663</v>
      </c>
      <c r="M87" s="313" t="s">
        <v>664</v>
      </c>
    </row>
    <row r="88" spans="1:13">
      <c r="A88" s="313" t="s">
        <v>660</v>
      </c>
      <c r="B88" s="313" t="s">
        <v>667</v>
      </c>
      <c r="C88" s="313" t="s">
        <v>662</v>
      </c>
      <c r="D88" s="313" t="s">
        <v>665</v>
      </c>
      <c r="E88" s="313">
        <v>2028</v>
      </c>
      <c r="F88" s="313" t="s">
        <v>217</v>
      </c>
      <c r="G88" s="313">
        <v>10</v>
      </c>
      <c r="J88" s="313">
        <v>119.878593078778</v>
      </c>
      <c r="K88" s="313">
        <v>202503</v>
      </c>
      <c r="L88" s="313" t="s">
        <v>663</v>
      </c>
      <c r="M88" s="313" t="s">
        <v>664</v>
      </c>
    </row>
    <row r="89" spans="1:13">
      <c r="A89" s="313" t="s">
        <v>660</v>
      </c>
      <c r="B89" s="313" t="s">
        <v>667</v>
      </c>
      <c r="C89" s="313" t="s">
        <v>662</v>
      </c>
      <c r="D89" s="313" t="s">
        <v>665</v>
      </c>
      <c r="E89" s="313">
        <v>2028</v>
      </c>
      <c r="F89" s="313" t="s">
        <v>217</v>
      </c>
      <c r="G89" s="313">
        <v>50</v>
      </c>
      <c r="J89" s="313">
        <v>102.60310493384</v>
      </c>
      <c r="K89" s="313">
        <v>202503</v>
      </c>
      <c r="L89" s="313" t="s">
        <v>663</v>
      </c>
      <c r="M89" s="313" t="s">
        <v>664</v>
      </c>
    </row>
    <row r="90" spans="1:13">
      <c r="A90" s="313" t="s">
        <v>660</v>
      </c>
      <c r="B90" s="313" t="s">
        <v>667</v>
      </c>
      <c r="C90" s="313" t="s">
        <v>662</v>
      </c>
      <c r="D90" s="313" t="s">
        <v>665</v>
      </c>
      <c r="E90" s="313">
        <v>2029</v>
      </c>
      <c r="F90" s="313" t="s">
        <v>217</v>
      </c>
      <c r="G90" s="313">
        <v>10</v>
      </c>
      <c r="J90" s="313">
        <v>121.920448472101</v>
      </c>
      <c r="K90" s="313">
        <v>202503</v>
      </c>
      <c r="L90" s="313" t="s">
        <v>663</v>
      </c>
      <c r="M90" s="313" t="s">
        <v>664</v>
      </c>
    </row>
    <row r="91" spans="1:13">
      <c r="A91" s="313" t="s">
        <v>660</v>
      </c>
      <c r="B91" s="313" t="s">
        <v>667</v>
      </c>
      <c r="C91" s="313" t="s">
        <v>662</v>
      </c>
      <c r="D91" s="313" t="s">
        <v>665</v>
      </c>
      <c r="E91" s="313">
        <v>2029</v>
      </c>
      <c r="F91" s="313" t="s">
        <v>217</v>
      </c>
      <c r="G91" s="313">
        <v>50</v>
      </c>
      <c r="J91" s="313">
        <v>105.575720213686</v>
      </c>
      <c r="K91" s="313">
        <v>202503</v>
      </c>
      <c r="L91" s="313" t="s">
        <v>663</v>
      </c>
      <c r="M91" s="313" t="s">
        <v>664</v>
      </c>
    </row>
    <row r="92" spans="1:13">
      <c r="A92" s="313" t="s">
        <v>660</v>
      </c>
      <c r="B92" s="313" t="s">
        <v>667</v>
      </c>
      <c r="C92" s="313" t="s">
        <v>662</v>
      </c>
      <c r="D92" s="313" t="s">
        <v>665</v>
      </c>
      <c r="E92" s="313">
        <v>2030</v>
      </c>
      <c r="F92" s="313" t="s">
        <v>217</v>
      </c>
      <c r="G92" s="313">
        <v>10</v>
      </c>
      <c r="J92" s="313">
        <v>124.644421410265</v>
      </c>
      <c r="K92" s="313">
        <v>202503</v>
      </c>
      <c r="L92" s="313" t="s">
        <v>663</v>
      </c>
      <c r="M92" s="313" t="s">
        <v>664</v>
      </c>
    </row>
    <row r="93" spans="1:13">
      <c r="A93" s="313" t="s">
        <v>660</v>
      </c>
      <c r="B93" s="313" t="s">
        <v>667</v>
      </c>
      <c r="C93" s="313" t="s">
        <v>662</v>
      </c>
      <c r="D93" s="313" t="s">
        <v>665</v>
      </c>
      <c r="E93" s="313">
        <v>2030</v>
      </c>
      <c r="F93" s="313" t="s">
        <v>217</v>
      </c>
      <c r="G93" s="313">
        <v>50</v>
      </c>
      <c r="J93" s="313">
        <v>106.371017455794</v>
      </c>
      <c r="K93" s="313">
        <v>202503</v>
      </c>
      <c r="L93" s="313" t="s">
        <v>663</v>
      </c>
      <c r="M93" s="313" t="s">
        <v>664</v>
      </c>
    </row>
    <row r="94" spans="1:13">
      <c r="A94" s="313" t="s">
        <v>660</v>
      </c>
      <c r="B94" s="313" t="s">
        <v>667</v>
      </c>
      <c r="C94" s="313" t="s">
        <v>662</v>
      </c>
      <c r="D94" s="313" t="s">
        <v>665</v>
      </c>
      <c r="E94" s="313">
        <v>2031</v>
      </c>
      <c r="F94" s="313" t="s">
        <v>217</v>
      </c>
      <c r="G94" s="313">
        <v>10</v>
      </c>
      <c r="J94" s="313">
        <v>127.550665369578</v>
      </c>
      <c r="K94" s="313">
        <v>202503</v>
      </c>
      <c r="L94" s="313" t="s">
        <v>663</v>
      </c>
      <c r="M94" s="313" t="s">
        <v>664</v>
      </c>
    </row>
    <row r="95" spans="1:13">
      <c r="A95" s="313" t="s">
        <v>660</v>
      </c>
      <c r="B95" s="313" t="s">
        <v>667</v>
      </c>
      <c r="C95" s="313" t="s">
        <v>662</v>
      </c>
      <c r="D95" s="313" t="s">
        <v>665</v>
      </c>
      <c r="E95" s="313">
        <v>2031</v>
      </c>
      <c r="F95" s="313" t="s">
        <v>217</v>
      </c>
      <c r="G95" s="313">
        <v>50</v>
      </c>
      <c r="J95" s="313">
        <v>110.13412742380299</v>
      </c>
      <c r="K95" s="313">
        <v>202503</v>
      </c>
      <c r="L95" s="313" t="s">
        <v>663</v>
      </c>
      <c r="M95" s="313" t="s">
        <v>664</v>
      </c>
    </row>
    <row r="96" spans="1:13">
      <c r="A96" s="313" t="s">
        <v>660</v>
      </c>
      <c r="B96" s="313" t="s">
        <v>667</v>
      </c>
      <c r="C96" s="313" t="s">
        <v>662</v>
      </c>
      <c r="D96" s="313" t="s">
        <v>665</v>
      </c>
      <c r="E96" s="313">
        <v>2032</v>
      </c>
      <c r="F96" s="313" t="s">
        <v>217</v>
      </c>
      <c r="G96" s="313">
        <v>10</v>
      </c>
      <c r="J96" s="313">
        <v>131.87422958121601</v>
      </c>
      <c r="K96" s="313">
        <v>202503</v>
      </c>
      <c r="L96" s="313" t="s">
        <v>663</v>
      </c>
      <c r="M96" s="313" t="s">
        <v>664</v>
      </c>
    </row>
    <row r="97" spans="1:13">
      <c r="A97" s="313" t="s">
        <v>660</v>
      </c>
      <c r="B97" s="313" t="s">
        <v>667</v>
      </c>
      <c r="C97" s="313" t="s">
        <v>662</v>
      </c>
      <c r="D97" s="313" t="s">
        <v>665</v>
      </c>
      <c r="E97" s="313">
        <v>2032</v>
      </c>
      <c r="F97" s="313" t="s">
        <v>217</v>
      </c>
      <c r="G97" s="313">
        <v>50</v>
      </c>
      <c r="J97" s="313">
        <v>112.258119381708</v>
      </c>
      <c r="K97" s="313">
        <v>202503</v>
      </c>
      <c r="L97" s="313" t="s">
        <v>663</v>
      </c>
      <c r="M97" s="313" t="s">
        <v>664</v>
      </c>
    </row>
    <row r="98" spans="1:13">
      <c r="A98" s="313" t="s">
        <v>660</v>
      </c>
      <c r="B98" s="313" t="s">
        <v>667</v>
      </c>
      <c r="C98" s="313" t="s">
        <v>662</v>
      </c>
      <c r="D98" s="313" t="s">
        <v>665</v>
      </c>
      <c r="E98" s="313">
        <v>2033</v>
      </c>
      <c r="F98" s="313" t="s">
        <v>217</v>
      </c>
      <c r="G98" s="313">
        <v>10</v>
      </c>
      <c r="J98" s="313">
        <v>136.33545088573999</v>
      </c>
      <c r="K98" s="313">
        <v>202503</v>
      </c>
      <c r="L98" s="313" t="s">
        <v>663</v>
      </c>
      <c r="M98" s="313" t="s">
        <v>664</v>
      </c>
    </row>
    <row r="99" spans="1:13">
      <c r="A99" s="313" t="s">
        <v>660</v>
      </c>
      <c r="B99" s="313" t="s">
        <v>667</v>
      </c>
      <c r="C99" s="313" t="s">
        <v>662</v>
      </c>
      <c r="D99" s="313" t="s">
        <v>665</v>
      </c>
      <c r="E99" s="313">
        <v>2033</v>
      </c>
      <c r="F99" s="313" t="s">
        <v>217</v>
      </c>
      <c r="G99" s="313">
        <v>50</v>
      </c>
      <c r="J99" s="313">
        <v>113.93155639049</v>
      </c>
      <c r="K99" s="313">
        <v>202503</v>
      </c>
      <c r="L99" s="313" t="s">
        <v>663</v>
      </c>
      <c r="M99" s="313" t="s">
        <v>664</v>
      </c>
    </row>
    <row r="100" spans="1:13">
      <c r="A100" s="313" t="s">
        <v>660</v>
      </c>
      <c r="B100" s="313" t="s">
        <v>667</v>
      </c>
      <c r="C100" s="313" t="s">
        <v>662</v>
      </c>
      <c r="D100" s="313" t="s">
        <v>665</v>
      </c>
      <c r="E100" s="313">
        <v>2034</v>
      </c>
      <c r="F100" s="313" t="s">
        <v>217</v>
      </c>
      <c r="G100" s="313">
        <v>10</v>
      </c>
      <c r="J100" s="313">
        <v>140.94368168134599</v>
      </c>
      <c r="K100" s="313">
        <v>202503</v>
      </c>
      <c r="L100" s="313" t="s">
        <v>663</v>
      </c>
      <c r="M100" s="313" t="s">
        <v>664</v>
      </c>
    </row>
    <row r="101" spans="1:13">
      <c r="A101" s="313" t="s">
        <v>660</v>
      </c>
      <c r="B101" s="313" t="s">
        <v>667</v>
      </c>
      <c r="C101" s="313" t="s">
        <v>662</v>
      </c>
      <c r="D101" s="313" t="s">
        <v>665</v>
      </c>
      <c r="E101" s="313">
        <v>2034</v>
      </c>
      <c r="F101" s="313" t="s">
        <v>217</v>
      </c>
      <c r="G101" s="313">
        <v>50</v>
      </c>
      <c r="J101" s="313">
        <v>117.579262156467</v>
      </c>
      <c r="K101" s="313">
        <v>202503</v>
      </c>
      <c r="L101" s="313" t="s">
        <v>663</v>
      </c>
      <c r="M101" s="313" t="s">
        <v>664</v>
      </c>
    </row>
    <row r="102" spans="1:13">
      <c r="A102" s="313" t="s">
        <v>660</v>
      </c>
      <c r="B102" s="313" t="s">
        <v>667</v>
      </c>
      <c r="C102" s="313" t="s">
        <v>662</v>
      </c>
      <c r="D102" s="313" t="s">
        <v>665</v>
      </c>
      <c r="E102" s="313">
        <v>2035</v>
      </c>
      <c r="F102" s="313" t="s">
        <v>217</v>
      </c>
      <c r="G102" s="313">
        <v>10</v>
      </c>
      <c r="J102" s="313">
        <v>144.591416431336</v>
      </c>
      <c r="K102" s="313">
        <v>202503</v>
      </c>
      <c r="L102" s="313" t="s">
        <v>663</v>
      </c>
      <c r="M102" s="313" t="s">
        <v>664</v>
      </c>
    </row>
    <row r="103" spans="1:13">
      <c r="A103" s="313" t="s">
        <v>660</v>
      </c>
      <c r="B103" s="313" t="s">
        <v>667</v>
      </c>
      <c r="C103" s="313" t="s">
        <v>662</v>
      </c>
      <c r="D103" s="313" t="s">
        <v>665</v>
      </c>
      <c r="E103" s="313">
        <v>2035</v>
      </c>
      <c r="F103" s="313" t="s">
        <v>217</v>
      </c>
      <c r="G103" s="313">
        <v>50</v>
      </c>
      <c r="J103" s="313">
        <v>120.47264329108501</v>
      </c>
      <c r="K103" s="313">
        <v>202503</v>
      </c>
      <c r="L103" s="313" t="s">
        <v>663</v>
      </c>
      <c r="M103" s="313" t="s">
        <v>664</v>
      </c>
    </row>
    <row r="104" spans="1:13">
      <c r="A104" s="313" t="s">
        <v>660</v>
      </c>
      <c r="B104" s="313" t="s">
        <v>667</v>
      </c>
      <c r="C104" s="313" t="s">
        <v>662</v>
      </c>
      <c r="D104" s="313" t="s">
        <v>665</v>
      </c>
      <c r="E104" s="313">
        <v>2036</v>
      </c>
      <c r="F104" s="313" t="s">
        <v>217</v>
      </c>
      <c r="G104" s="313">
        <v>50</v>
      </c>
      <c r="J104" s="313">
        <v>128.07971483240999</v>
      </c>
      <c r="K104" s="313">
        <v>202503</v>
      </c>
      <c r="L104" s="313" t="s">
        <v>663</v>
      </c>
      <c r="M104" s="313" t="s">
        <v>664</v>
      </c>
    </row>
    <row r="105" spans="1:13">
      <c r="A105" s="313" t="s">
        <v>660</v>
      </c>
      <c r="B105" s="313" t="s">
        <v>667</v>
      </c>
      <c r="C105" s="313" t="s">
        <v>662</v>
      </c>
      <c r="D105" s="313" t="s">
        <v>665</v>
      </c>
      <c r="E105" s="313">
        <v>2036</v>
      </c>
      <c r="F105" s="313" t="s">
        <v>217</v>
      </c>
      <c r="G105" s="313">
        <v>10</v>
      </c>
      <c r="J105" s="313">
        <v>149.611500097506</v>
      </c>
      <c r="K105" s="313">
        <v>202503</v>
      </c>
      <c r="L105" s="313" t="s">
        <v>663</v>
      </c>
      <c r="M105" s="313" t="s">
        <v>664</v>
      </c>
    </row>
    <row r="106" spans="1:13">
      <c r="A106" s="313" t="s">
        <v>660</v>
      </c>
      <c r="B106" s="313" t="s">
        <v>667</v>
      </c>
      <c r="C106" s="313" t="s">
        <v>662</v>
      </c>
      <c r="D106" s="313" t="s">
        <v>665</v>
      </c>
      <c r="E106" s="313">
        <v>2037</v>
      </c>
      <c r="F106" s="313" t="s">
        <v>217</v>
      </c>
      <c r="G106" s="313">
        <v>10</v>
      </c>
      <c r="J106" s="313">
        <v>152.97969867031301</v>
      </c>
      <c r="K106" s="313">
        <v>202503</v>
      </c>
      <c r="L106" s="313" t="s">
        <v>663</v>
      </c>
      <c r="M106" s="313" t="s">
        <v>664</v>
      </c>
    </row>
    <row r="107" spans="1:13">
      <c r="A107" s="313" t="s">
        <v>660</v>
      </c>
      <c r="B107" s="313" t="s">
        <v>667</v>
      </c>
      <c r="C107" s="313" t="s">
        <v>662</v>
      </c>
      <c r="D107" s="313" t="s">
        <v>665</v>
      </c>
      <c r="E107" s="313">
        <v>2037</v>
      </c>
      <c r="F107" s="313" t="s">
        <v>217</v>
      </c>
      <c r="G107" s="313">
        <v>50</v>
      </c>
      <c r="J107" s="313">
        <v>129.92202946414301</v>
      </c>
      <c r="K107" s="313">
        <v>202503</v>
      </c>
      <c r="L107" s="313" t="s">
        <v>663</v>
      </c>
      <c r="M107" s="313" t="s">
        <v>664</v>
      </c>
    </row>
    <row r="108" spans="1:13">
      <c r="A108" s="313" t="s">
        <v>660</v>
      </c>
      <c r="B108" s="313" t="s">
        <v>667</v>
      </c>
      <c r="C108" s="313" t="s">
        <v>662</v>
      </c>
      <c r="D108" s="313" t="s">
        <v>665</v>
      </c>
      <c r="E108" s="313">
        <v>2038</v>
      </c>
      <c r="F108" s="313" t="s">
        <v>217</v>
      </c>
      <c r="G108" s="313">
        <v>10</v>
      </c>
      <c r="J108" s="313">
        <v>155.17147710611499</v>
      </c>
      <c r="K108" s="313">
        <v>202503</v>
      </c>
      <c r="L108" s="313" t="s">
        <v>663</v>
      </c>
      <c r="M108" s="313" t="s">
        <v>664</v>
      </c>
    </row>
    <row r="109" spans="1:13">
      <c r="A109" s="313" t="s">
        <v>660</v>
      </c>
      <c r="B109" s="313" t="s">
        <v>667</v>
      </c>
      <c r="C109" s="313" t="s">
        <v>662</v>
      </c>
      <c r="D109" s="313" t="s">
        <v>665</v>
      </c>
      <c r="E109" s="313">
        <v>2038</v>
      </c>
      <c r="F109" s="313" t="s">
        <v>217</v>
      </c>
      <c r="G109" s="313">
        <v>50</v>
      </c>
      <c r="J109" s="313">
        <v>132.55679766107701</v>
      </c>
      <c r="K109" s="313">
        <v>202503</v>
      </c>
      <c r="L109" s="313" t="s">
        <v>663</v>
      </c>
      <c r="M109" s="313" t="s">
        <v>664</v>
      </c>
    </row>
    <row r="110" spans="1:13">
      <c r="A110" s="313" t="s">
        <v>660</v>
      </c>
      <c r="B110" s="313" t="s">
        <v>667</v>
      </c>
      <c r="C110" s="313" t="s">
        <v>662</v>
      </c>
      <c r="D110" s="313" t="s">
        <v>665</v>
      </c>
      <c r="E110" s="313">
        <v>2039</v>
      </c>
      <c r="F110" s="313" t="s">
        <v>217</v>
      </c>
      <c r="G110" s="313">
        <v>10</v>
      </c>
      <c r="J110" s="313">
        <v>152.16438041459301</v>
      </c>
      <c r="K110" s="313">
        <v>202503</v>
      </c>
      <c r="L110" s="313" t="s">
        <v>663</v>
      </c>
      <c r="M110" s="313" t="s">
        <v>664</v>
      </c>
    </row>
    <row r="111" spans="1:13">
      <c r="A111" s="313" t="s">
        <v>660</v>
      </c>
      <c r="B111" s="313" t="s">
        <v>667</v>
      </c>
      <c r="C111" s="313" t="s">
        <v>662</v>
      </c>
      <c r="D111" s="313" t="s">
        <v>665</v>
      </c>
      <c r="E111" s="313">
        <v>2039</v>
      </c>
      <c r="F111" s="313" t="s">
        <v>217</v>
      </c>
      <c r="G111" s="313">
        <v>50</v>
      </c>
      <c r="J111" s="313">
        <v>125.77607441092</v>
      </c>
      <c r="K111" s="313">
        <v>202503</v>
      </c>
      <c r="L111" s="313" t="s">
        <v>663</v>
      </c>
      <c r="M111" s="313" t="s">
        <v>664</v>
      </c>
    </row>
    <row r="112" spans="1:13">
      <c r="A112" s="313" t="s">
        <v>660</v>
      </c>
      <c r="B112" s="313" t="s">
        <v>668</v>
      </c>
      <c r="C112" s="313" t="s">
        <v>662</v>
      </c>
      <c r="E112" s="313">
        <v>2022</v>
      </c>
      <c r="F112" s="313" t="s">
        <v>217</v>
      </c>
      <c r="G112" s="313">
        <v>10</v>
      </c>
      <c r="H112" s="313">
        <v>14879</v>
      </c>
      <c r="I112" s="313">
        <v>23.022559999999999</v>
      </c>
      <c r="J112" s="313">
        <v>53.567735016369099</v>
      </c>
      <c r="K112" s="313">
        <v>202503</v>
      </c>
      <c r="L112" s="313" t="s">
        <v>663</v>
      </c>
      <c r="M112" s="313" t="s">
        <v>664</v>
      </c>
    </row>
    <row r="113" spans="1:13">
      <c r="A113" s="313" t="s">
        <v>660</v>
      </c>
      <c r="B113" s="313" t="s">
        <v>668</v>
      </c>
      <c r="C113" s="313" t="s">
        <v>662</v>
      </c>
      <c r="E113" s="313">
        <v>2022</v>
      </c>
      <c r="F113" s="313" t="s">
        <v>217</v>
      </c>
      <c r="G113" s="313">
        <v>50</v>
      </c>
      <c r="H113" s="313">
        <v>14879</v>
      </c>
      <c r="I113" s="313">
        <v>23.022559999999999</v>
      </c>
      <c r="J113" s="313">
        <v>41.942272266400103</v>
      </c>
      <c r="K113" s="313">
        <v>202503</v>
      </c>
      <c r="L113" s="313" t="s">
        <v>663</v>
      </c>
      <c r="M113" s="313" t="s">
        <v>664</v>
      </c>
    </row>
    <row r="114" spans="1:13">
      <c r="A114" s="313" t="s">
        <v>660</v>
      </c>
      <c r="B114" s="313" t="s">
        <v>668</v>
      </c>
      <c r="C114" s="313" t="s">
        <v>662</v>
      </c>
      <c r="E114" s="313">
        <v>2023</v>
      </c>
      <c r="F114" s="313" t="s">
        <v>217</v>
      </c>
      <c r="G114" s="313">
        <v>10</v>
      </c>
      <c r="H114" s="313">
        <v>17175</v>
      </c>
      <c r="I114" s="313">
        <v>27.717690000000001</v>
      </c>
      <c r="J114" s="313">
        <v>61.120956171226602</v>
      </c>
      <c r="K114" s="313">
        <v>202503</v>
      </c>
      <c r="L114" s="313" t="s">
        <v>663</v>
      </c>
      <c r="M114" s="313" t="s">
        <v>664</v>
      </c>
    </row>
    <row r="115" spans="1:13">
      <c r="A115" s="313" t="s">
        <v>660</v>
      </c>
      <c r="B115" s="313" t="s">
        <v>668</v>
      </c>
      <c r="C115" s="313" t="s">
        <v>662</v>
      </c>
      <c r="E115" s="313">
        <v>2023</v>
      </c>
      <c r="F115" s="313" t="s">
        <v>217</v>
      </c>
      <c r="G115" s="313">
        <v>50</v>
      </c>
      <c r="H115" s="313">
        <v>17175</v>
      </c>
      <c r="I115" s="313">
        <v>27.717690000000001</v>
      </c>
      <c r="J115" s="313">
        <v>48.301870575118599</v>
      </c>
      <c r="K115" s="313">
        <v>202503</v>
      </c>
      <c r="L115" s="313" t="s">
        <v>663</v>
      </c>
      <c r="M115" s="313" t="s">
        <v>664</v>
      </c>
    </row>
    <row r="116" spans="1:13">
      <c r="A116" s="313" t="s">
        <v>660</v>
      </c>
      <c r="B116" s="313" t="s">
        <v>668</v>
      </c>
      <c r="C116" s="313" t="s">
        <v>662</v>
      </c>
      <c r="E116" s="313">
        <v>2024</v>
      </c>
      <c r="F116" s="313" t="s">
        <v>217</v>
      </c>
      <c r="G116" s="313">
        <v>10</v>
      </c>
      <c r="H116" s="313">
        <v>19951</v>
      </c>
      <c r="I116" s="313">
        <v>34.205199999999998</v>
      </c>
      <c r="J116" s="313">
        <v>70.1896646590518</v>
      </c>
      <c r="K116" s="313">
        <v>202503</v>
      </c>
      <c r="L116" s="313" t="s">
        <v>663</v>
      </c>
      <c r="M116" s="313" t="s">
        <v>664</v>
      </c>
    </row>
    <row r="117" spans="1:13">
      <c r="A117" s="313" t="s">
        <v>660</v>
      </c>
      <c r="B117" s="313" t="s">
        <v>668</v>
      </c>
      <c r="C117" s="313" t="s">
        <v>662</v>
      </c>
      <c r="E117" s="313">
        <v>2024</v>
      </c>
      <c r="F117" s="313" t="s">
        <v>217</v>
      </c>
      <c r="G117" s="313">
        <v>50</v>
      </c>
      <c r="H117" s="313">
        <v>19951</v>
      </c>
      <c r="I117" s="313">
        <v>34.205199999999998</v>
      </c>
      <c r="J117" s="313">
        <v>55.761256628800297</v>
      </c>
      <c r="K117" s="313">
        <v>202503</v>
      </c>
      <c r="L117" s="313" t="s">
        <v>663</v>
      </c>
      <c r="M117" s="313" t="s">
        <v>664</v>
      </c>
    </row>
    <row r="118" spans="1:13">
      <c r="A118" s="313" t="s">
        <v>660</v>
      </c>
      <c r="B118" s="313" t="s">
        <v>668</v>
      </c>
      <c r="C118" s="313" t="s">
        <v>662</v>
      </c>
      <c r="D118" s="313" t="s">
        <v>665</v>
      </c>
      <c r="E118" s="313">
        <v>2025</v>
      </c>
      <c r="F118" s="313" t="s">
        <v>217</v>
      </c>
      <c r="G118" s="313">
        <v>10</v>
      </c>
      <c r="J118" s="313">
        <v>83.687936352249693</v>
      </c>
      <c r="K118" s="313">
        <v>202503</v>
      </c>
      <c r="L118" s="313" t="s">
        <v>663</v>
      </c>
      <c r="M118" s="313" t="s">
        <v>664</v>
      </c>
    </row>
    <row r="119" spans="1:13">
      <c r="A119" s="313" t="s">
        <v>660</v>
      </c>
      <c r="B119" s="313" t="s">
        <v>668</v>
      </c>
      <c r="C119" s="313" t="s">
        <v>662</v>
      </c>
      <c r="D119" s="313" t="s">
        <v>665</v>
      </c>
      <c r="E119" s="313">
        <v>2025</v>
      </c>
      <c r="F119" s="313" t="s">
        <v>217</v>
      </c>
      <c r="G119" s="313">
        <v>50</v>
      </c>
      <c r="J119" s="313">
        <v>68.252304649138694</v>
      </c>
      <c r="K119" s="313">
        <v>202503</v>
      </c>
      <c r="L119" s="313" t="s">
        <v>663</v>
      </c>
      <c r="M119" s="313" t="s">
        <v>664</v>
      </c>
    </row>
    <row r="120" spans="1:13">
      <c r="A120" s="313" t="s">
        <v>660</v>
      </c>
      <c r="B120" s="313" t="s">
        <v>668</v>
      </c>
      <c r="C120" s="313" t="s">
        <v>662</v>
      </c>
      <c r="D120" s="313" t="s">
        <v>665</v>
      </c>
      <c r="E120" s="313">
        <v>2026</v>
      </c>
      <c r="F120" s="313" t="s">
        <v>217</v>
      </c>
      <c r="G120" s="313">
        <v>10</v>
      </c>
      <c r="J120" s="313">
        <v>94.198411121638799</v>
      </c>
      <c r="K120" s="313">
        <v>202503</v>
      </c>
      <c r="L120" s="313" t="s">
        <v>663</v>
      </c>
      <c r="M120" s="313" t="s">
        <v>664</v>
      </c>
    </row>
    <row r="121" spans="1:13">
      <c r="A121" s="313" t="s">
        <v>660</v>
      </c>
      <c r="B121" s="313" t="s">
        <v>668</v>
      </c>
      <c r="C121" s="313" t="s">
        <v>662</v>
      </c>
      <c r="D121" s="313" t="s">
        <v>665</v>
      </c>
      <c r="E121" s="313">
        <v>2026</v>
      </c>
      <c r="F121" s="313" t="s">
        <v>217</v>
      </c>
      <c r="G121" s="313">
        <v>50</v>
      </c>
      <c r="J121" s="313">
        <v>77.935284952581398</v>
      </c>
      <c r="K121" s="313">
        <v>202503</v>
      </c>
      <c r="L121" s="313" t="s">
        <v>663</v>
      </c>
      <c r="M121" s="313" t="s">
        <v>664</v>
      </c>
    </row>
    <row r="122" spans="1:13">
      <c r="A122" s="313" t="s">
        <v>660</v>
      </c>
      <c r="B122" s="313" t="s">
        <v>668</v>
      </c>
      <c r="C122" s="313" t="s">
        <v>662</v>
      </c>
      <c r="D122" s="313" t="s">
        <v>665</v>
      </c>
      <c r="E122" s="313">
        <v>2027</v>
      </c>
      <c r="F122" s="313" t="s">
        <v>217</v>
      </c>
      <c r="G122" s="313">
        <v>10</v>
      </c>
      <c r="J122" s="313">
        <v>102.443643184698</v>
      </c>
      <c r="K122" s="313">
        <v>202503</v>
      </c>
      <c r="L122" s="313" t="s">
        <v>663</v>
      </c>
      <c r="M122" s="313" t="s">
        <v>664</v>
      </c>
    </row>
    <row r="123" spans="1:13">
      <c r="A123" s="313" t="s">
        <v>660</v>
      </c>
      <c r="B123" s="313" t="s">
        <v>668</v>
      </c>
      <c r="C123" s="313" t="s">
        <v>662</v>
      </c>
      <c r="D123" s="313" t="s">
        <v>665</v>
      </c>
      <c r="E123" s="313">
        <v>2027</v>
      </c>
      <c r="F123" s="313" t="s">
        <v>217</v>
      </c>
      <c r="G123" s="313">
        <v>50</v>
      </c>
      <c r="J123" s="313">
        <v>84.719406537003493</v>
      </c>
      <c r="K123" s="313">
        <v>202503</v>
      </c>
      <c r="L123" s="313" t="s">
        <v>663</v>
      </c>
      <c r="M123" s="313" t="s">
        <v>664</v>
      </c>
    </row>
    <row r="124" spans="1:13">
      <c r="A124" s="313" t="s">
        <v>660</v>
      </c>
      <c r="B124" s="313" t="s">
        <v>668</v>
      </c>
      <c r="C124" s="313" t="s">
        <v>662</v>
      </c>
      <c r="D124" s="313" t="s">
        <v>665</v>
      </c>
      <c r="E124" s="313">
        <v>2028</v>
      </c>
      <c r="F124" s="313" t="s">
        <v>217</v>
      </c>
      <c r="G124" s="313">
        <v>10</v>
      </c>
      <c r="J124" s="313">
        <v>118.324738999834</v>
      </c>
      <c r="K124" s="313">
        <v>202503</v>
      </c>
      <c r="L124" s="313" t="s">
        <v>663</v>
      </c>
      <c r="M124" s="313" t="s">
        <v>664</v>
      </c>
    </row>
    <row r="125" spans="1:13">
      <c r="A125" s="313" t="s">
        <v>660</v>
      </c>
      <c r="B125" s="313" t="s">
        <v>668</v>
      </c>
      <c r="C125" s="313" t="s">
        <v>662</v>
      </c>
      <c r="D125" s="313" t="s">
        <v>665</v>
      </c>
      <c r="E125" s="313">
        <v>2028</v>
      </c>
      <c r="F125" s="313" t="s">
        <v>217</v>
      </c>
      <c r="G125" s="313">
        <v>50</v>
      </c>
      <c r="J125" s="313">
        <v>99.666943305984006</v>
      </c>
      <c r="K125" s="313">
        <v>202503</v>
      </c>
      <c r="L125" s="313" t="s">
        <v>663</v>
      </c>
      <c r="M125" s="313" t="s">
        <v>664</v>
      </c>
    </row>
    <row r="126" spans="1:13">
      <c r="A126" s="313" t="s">
        <v>660</v>
      </c>
      <c r="B126" s="313" t="s">
        <v>668</v>
      </c>
      <c r="C126" s="313" t="s">
        <v>662</v>
      </c>
      <c r="D126" s="313" t="s">
        <v>665</v>
      </c>
      <c r="E126" s="313">
        <v>2029</v>
      </c>
      <c r="F126" s="313" t="s">
        <v>217</v>
      </c>
      <c r="G126" s="313">
        <v>10</v>
      </c>
      <c r="J126" s="313">
        <v>126.34873484558599</v>
      </c>
      <c r="K126" s="313">
        <v>202503</v>
      </c>
      <c r="L126" s="313" t="s">
        <v>663</v>
      </c>
      <c r="M126" s="313" t="s">
        <v>664</v>
      </c>
    </row>
    <row r="127" spans="1:13">
      <c r="A127" s="313" t="s">
        <v>660</v>
      </c>
      <c r="B127" s="313" t="s">
        <v>668</v>
      </c>
      <c r="C127" s="313" t="s">
        <v>662</v>
      </c>
      <c r="D127" s="313" t="s">
        <v>665</v>
      </c>
      <c r="E127" s="313">
        <v>2029</v>
      </c>
      <c r="F127" s="313" t="s">
        <v>217</v>
      </c>
      <c r="G127" s="313">
        <v>50</v>
      </c>
      <c r="J127" s="313">
        <v>106.862449572331</v>
      </c>
      <c r="K127" s="313">
        <v>202503</v>
      </c>
      <c r="L127" s="313" t="s">
        <v>663</v>
      </c>
      <c r="M127" s="313" t="s">
        <v>664</v>
      </c>
    </row>
    <row r="128" spans="1:13">
      <c r="A128" s="313" t="s">
        <v>660</v>
      </c>
      <c r="B128" s="313" t="s">
        <v>668</v>
      </c>
      <c r="C128" s="313" t="s">
        <v>662</v>
      </c>
      <c r="D128" s="313" t="s">
        <v>665</v>
      </c>
      <c r="E128" s="313">
        <v>2030</v>
      </c>
      <c r="F128" s="313" t="s">
        <v>217</v>
      </c>
      <c r="G128" s="313">
        <v>10</v>
      </c>
      <c r="J128" s="313">
        <v>135.56922543425199</v>
      </c>
      <c r="K128" s="313">
        <v>202503</v>
      </c>
      <c r="L128" s="313" t="s">
        <v>663</v>
      </c>
      <c r="M128" s="313" t="s">
        <v>664</v>
      </c>
    </row>
    <row r="129" spans="1:13">
      <c r="A129" s="313" t="s">
        <v>660</v>
      </c>
      <c r="B129" s="313" t="s">
        <v>668</v>
      </c>
      <c r="C129" s="313" t="s">
        <v>662</v>
      </c>
      <c r="D129" s="313" t="s">
        <v>665</v>
      </c>
      <c r="E129" s="313">
        <v>2030</v>
      </c>
      <c r="F129" s="313" t="s">
        <v>217</v>
      </c>
      <c r="G129" s="313">
        <v>50</v>
      </c>
      <c r="J129" s="313">
        <v>115.570705197563</v>
      </c>
      <c r="K129" s="313">
        <v>202503</v>
      </c>
      <c r="L129" s="313" t="s">
        <v>663</v>
      </c>
      <c r="M129" s="313" t="s">
        <v>664</v>
      </c>
    </row>
    <row r="130" spans="1:13">
      <c r="A130" s="313" t="s">
        <v>660</v>
      </c>
      <c r="B130" s="313" t="s">
        <v>668</v>
      </c>
      <c r="C130" s="313" t="s">
        <v>662</v>
      </c>
      <c r="D130" s="313" t="s">
        <v>665</v>
      </c>
      <c r="E130" s="313">
        <v>2031</v>
      </c>
      <c r="F130" s="313" t="s">
        <v>217</v>
      </c>
      <c r="G130" s="313">
        <v>10</v>
      </c>
      <c r="J130" s="313">
        <v>148.561020558347</v>
      </c>
      <c r="K130" s="313">
        <v>202503</v>
      </c>
      <c r="L130" s="313" t="s">
        <v>663</v>
      </c>
      <c r="M130" s="313" t="s">
        <v>664</v>
      </c>
    </row>
    <row r="131" spans="1:13">
      <c r="A131" s="313" t="s">
        <v>660</v>
      </c>
      <c r="B131" s="313" t="s">
        <v>668</v>
      </c>
      <c r="C131" s="313" t="s">
        <v>662</v>
      </c>
      <c r="D131" s="313" t="s">
        <v>665</v>
      </c>
      <c r="E131" s="313">
        <v>2031</v>
      </c>
      <c r="F131" s="313" t="s">
        <v>217</v>
      </c>
      <c r="G131" s="313">
        <v>50</v>
      </c>
      <c r="J131" s="313">
        <v>127.01557277436901</v>
      </c>
      <c r="K131" s="313">
        <v>202503</v>
      </c>
      <c r="L131" s="313" t="s">
        <v>663</v>
      </c>
      <c r="M131" s="313" t="s">
        <v>664</v>
      </c>
    </row>
    <row r="132" spans="1:13">
      <c r="A132" s="313" t="s">
        <v>660</v>
      </c>
      <c r="B132" s="313" t="s">
        <v>668</v>
      </c>
      <c r="C132" s="313" t="s">
        <v>662</v>
      </c>
      <c r="D132" s="313" t="s">
        <v>665</v>
      </c>
      <c r="E132" s="313">
        <v>2032</v>
      </c>
      <c r="F132" s="313" t="s">
        <v>217</v>
      </c>
      <c r="G132" s="313">
        <v>10</v>
      </c>
      <c r="J132" s="313">
        <v>164.882704850132</v>
      </c>
      <c r="K132" s="313">
        <v>202503</v>
      </c>
      <c r="L132" s="313" t="s">
        <v>663</v>
      </c>
      <c r="M132" s="313" t="s">
        <v>664</v>
      </c>
    </row>
    <row r="133" spans="1:13">
      <c r="A133" s="313" t="s">
        <v>660</v>
      </c>
      <c r="B133" s="313" t="s">
        <v>668</v>
      </c>
      <c r="C133" s="313" t="s">
        <v>662</v>
      </c>
      <c r="D133" s="313" t="s">
        <v>665</v>
      </c>
      <c r="E133" s="313">
        <v>2032</v>
      </c>
      <c r="F133" s="313" t="s">
        <v>217</v>
      </c>
      <c r="G133" s="313">
        <v>50</v>
      </c>
      <c r="J133" s="313">
        <v>137.81794125066901</v>
      </c>
      <c r="K133" s="313">
        <v>202503</v>
      </c>
      <c r="L133" s="313" t="s">
        <v>663</v>
      </c>
      <c r="M133" s="313" t="s">
        <v>664</v>
      </c>
    </row>
    <row r="134" spans="1:13">
      <c r="A134" s="313" t="s">
        <v>660</v>
      </c>
      <c r="B134" s="313" t="s">
        <v>668</v>
      </c>
      <c r="C134" s="313" t="s">
        <v>662</v>
      </c>
      <c r="D134" s="313" t="s">
        <v>665</v>
      </c>
      <c r="E134" s="313">
        <v>2033</v>
      </c>
      <c r="F134" s="313" t="s">
        <v>217</v>
      </c>
      <c r="G134" s="313">
        <v>10</v>
      </c>
      <c r="J134" s="313">
        <v>180.58408735321899</v>
      </c>
      <c r="K134" s="313">
        <v>202503</v>
      </c>
      <c r="L134" s="313" t="s">
        <v>663</v>
      </c>
      <c r="M134" s="313" t="s">
        <v>664</v>
      </c>
    </row>
    <row r="135" spans="1:13">
      <c r="A135" s="313" t="s">
        <v>660</v>
      </c>
      <c r="B135" s="313" t="s">
        <v>668</v>
      </c>
      <c r="C135" s="313" t="s">
        <v>662</v>
      </c>
      <c r="D135" s="313" t="s">
        <v>665</v>
      </c>
      <c r="E135" s="313">
        <v>2033</v>
      </c>
      <c r="F135" s="313" t="s">
        <v>217</v>
      </c>
      <c r="G135" s="313">
        <v>50</v>
      </c>
      <c r="J135" s="313">
        <v>151.239057731484</v>
      </c>
      <c r="K135" s="313">
        <v>202503</v>
      </c>
      <c r="L135" s="313" t="s">
        <v>663</v>
      </c>
      <c r="M135" s="313" t="s">
        <v>664</v>
      </c>
    </row>
    <row r="136" spans="1:13">
      <c r="A136" s="313" t="s">
        <v>660</v>
      </c>
      <c r="B136" s="313" t="s">
        <v>668</v>
      </c>
      <c r="C136" s="313" t="s">
        <v>662</v>
      </c>
      <c r="D136" s="313" t="s">
        <v>665</v>
      </c>
      <c r="E136" s="313">
        <v>2034</v>
      </c>
      <c r="F136" s="313" t="s">
        <v>217</v>
      </c>
      <c r="G136" s="313">
        <v>10</v>
      </c>
      <c r="J136" s="313">
        <v>196.99635444721901</v>
      </c>
      <c r="K136" s="313">
        <v>202503</v>
      </c>
      <c r="L136" s="313" t="s">
        <v>663</v>
      </c>
      <c r="M136" s="313" t="s">
        <v>664</v>
      </c>
    </row>
    <row r="137" spans="1:13">
      <c r="A137" s="313" t="s">
        <v>660</v>
      </c>
      <c r="B137" s="313" t="s">
        <v>668</v>
      </c>
      <c r="C137" s="313" t="s">
        <v>662</v>
      </c>
      <c r="D137" s="313" t="s">
        <v>665</v>
      </c>
      <c r="E137" s="313">
        <v>2034</v>
      </c>
      <c r="F137" s="313" t="s">
        <v>217</v>
      </c>
      <c r="G137" s="313">
        <v>50</v>
      </c>
      <c r="J137" s="313">
        <v>164.881392825673</v>
      </c>
      <c r="K137" s="313">
        <v>202503</v>
      </c>
      <c r="L137" s="313" t="s">
        <v>663</v>
      </c>
      <c r="M137" s="313" t="s">
        <v>664</v>
      </c>
    </row>
    <row r="138" spans="1:13">
      <c r="A138" s="313" t="s">
        <v>660</v>
      </c>
      <c r="B138" s="313" t="s">
        <v>668</v>
      </c>
      <c r="C138" s="313" t="s">
        <v>662</v>
      </c>
      <c r="D138" s="313" t="s">
        <v>665</v>
      </c>
      <c r="E138" s="313">
        <v>2035</v>
      </c>
      <c r="F138" s="313" t="s">
        <v>217</v>
      </c>
      <c r="G138" s="313">
        <v>10</v>
      </c>
      <c r="J138" s="313">
        <v>212.97575666578101</v>
      </c>
      <c r="K138" s="313">
        <v>202503</v>
      </c>
      <c r="L138" s="313" t="s">
        <v>663</v>
      </c>
      <c r="M138" s="313" t="s">
        <v>664</v>
      </c>
    </row>
    <row r="139" spans="1:13">
      <c r="A139" s="313" t="s">
        <v>660</v>
      </c>
      <c r="B139" s="313" t="s">
        <v>668</v>
      </c>
      <c r="C139" s="313" t="s">
        <v>662</v>
      </c>
      <c r="D139" s="313" t="s">
        <v>665</v>
      </c>
      <c r="E139" s="313">
        <v>2035</v>
      </c>
      <c r="F139" s="313" t="s">
        <v>217</v>
      </c>
      <c r="G139" s="313">
        <v>50</v>
      </c>
      <c r="J139" s="313">
        <v>181.535548555567</v>
      </c>
      <c r="K139" s="313">
        <v>202503</v>
      </c>
      <c r="L139" s="313" t="s">
        <v>663</v>
      </c>
      <c r="M139" s="313" t="s">
        <v>664</v>
      </c>
    </row>
    <row r="140" spans="1:13">
      <c r="A140" s="313" t="s">
        <v>660</v>
      </c>
      <c r="B140" s="313" t="s">
        <v>668</v>
      </c>
      <c r="C140" s="313" t="s">
        <v>662</v>
      </c>
      <c r="D140" s="313" t="s">
        <v>665</v>
      </c>
      <c r="E140" s="313">
        <v>2036</v>
      </c>
      <c r="F140" s="313" t="s">
        <v>217</v>
      </c>
      <c r="G140" s="313">
        <v>10</v>
      </c>
      <c r="J140" s="313">
        <v>230.05726179578701</v>
      </c>
      <c r="K140" s="313">
        <v>202503</v>
      </c>
      <c r="L140" s="313" t="s">
        <v>663</v>
      </c>
      <c r="M140" s="313" t="s">
        <v>664</v>
      </c>
    </row>
    <row r="141" spans="1:13">
      <c r="A141" s="313" t="s">
        <v>660</v>
      </c>
      <c r="B141" s="313" t="s">
        <v>668</v>
      </c>
      <c r="C141" s="313" t="s">
        <v>662</v>
      </c>
      <c r="D141" s="313" t="s">
        <v>665</v>
      </c>
      <c r="E141" s="313">
        <v>2036</v>
      </c>
      <c r="F141" s="313" t="s">
        <v>217</v>
      </c>
      <c r="G141" s="313">
        <v>50</v>
      </c>
      <c r="J141" s="313">
        <v>195.895352114058</v>
      </c>
      <c r="K141" s="313">
        <v>202503</v>
      </c>
      <c r="L141" s="313" t="s">
        <v>663</v>
      </c>
      <c r="M141" s="313" t="s">
        <v>664</v>
      </c>
    </row>
    <row r="142" spans="1:13">
      <c r="A142" s="313" t="s">
        <v>660</v>
      </c>
      <c r="B142" s="313" t="s">
        <v>668</v>
      </c>
      <c r="C142" s="313" t="s">
        <v>662</v>
      </c>
      <c r="D142" s="313" t="s">
        <v>665</v>
      </c>
      <c r="E142" s="313">
        <v>2037</v>
      </c>
      <c r="F142" s="313" t="s">
        <v>217</v>
      </c>
      <c r="G142" s="313">
        <v>10</v>
      </c>
      <c r="J142" s="313">
        <v>248.445565072237</v>
      </c>
      <c r="K142" s="313">
        <v>202503</v>
      </c>
      <c r="L142" s="313" t="s">
        <v>663</v>
      </c>
      <c r="M142" s="313" t="s">
        <v>664</v>
      </c>
    </row>
    <row r="143" spans="1:13">
      <c r="A143" s="313" t="s">
        <v>660</v>
      </c>
      <c r="B143" s="313" t="s">
        <v>668</v>
      </c>
      <c r="C143" s="313" t="s">
        <v>662</v>
      </c>
      <c r="D143" s="313" t="s">
        <v>665</v>
      </c>
      <c r="E143" s="313">
        <v>2037</v>
      </c>
      <c r="F143" s="313" t="s">
        <v>217</v>
      </c>
      <c r="G143" s="313">
        <v>50</v>
      </c>
      <c r="J143" s="313">
        <v>212.29912825296901</v>
      </c>
      <c r="K143" s="313">
        <v>202503</v>
      </c>
      <c r="L143" s="313" t="s">
        <v>663</v>
      </c>
      <c r="M143" s="313" t="s">
        <v>664</v>
      </c>
    </row>
    <row r="144" spans="1:13">
      <c r="A144" s="313" t="s">
        <v>660</v>
      </c>
      <c r="B144" s="313" t="s">
        <v>668</v>
      </c>
      <c r="C144" s="313" t="s">
        <v>662</v>
      </c>
      <c r="D144" s="313" t="s">
        <v>665</v>
      </c>
      <c r="E144" s="313">
        <v>2038</v>
      </c>
      <c r="F144" s="313" t="s">
        <v>217</v>
      </c>
      <c r="G144" s="313">
        <v>10</v>
      </c>
      <c r="J144" s="313">
        <v>266.54089514148598</v>
      </c>
      <c r="K144" s="313">
        <v>202503</v>
      </c>
      <c r="L144" s="313" t="s">
        <v>663</v>
      </c>
      <c r="M144" s="313" t="s">
        <v>664</v>
      </c>
    </row>
    <row r="145" spans="1:13">
      <c r="A145" s="313" t="s">
        <v>660</v>
      </c>
      <c r="B145" s="313" t="s">
        <v>668</v>
      </c>
      <c r="C145" s="313" t="s">
        <v>662</v>
      </c>
      <c r="D145" s="313" t="s">
        <v>665</v>
      </c>
      <c r="E145" s="313">
        <v>2038</v>
      </c>
      <c r="F145" s="313" t="s">
        <v>217</v>
      </c>
      <c r="G145" s="313">
        <v>50</v>
      </c>
      <c r="J145" s="313">
        <v>225.695910007458</v>
      </c>
      <c r="K145" s="313">
        <v>202503</v>
      </c>
      <c r="L145" s="313" t="s">
        <v>663</v>
      </c>
      <c r="M145" s="313" t="s">
        <v>664</v>
      </c>
    </row>
    <row r="146" spans="1:13">
      <c r="A146" s="313" t="s">
        <v>660</v>
      </c>
      <c r="B146" s="313" t="s">
        <v>668</v>
      </c>
      <c r="C146" s="313" t="s">
        <v>662</v>
      </c>
      <c r="D146" s="313" t="s">
        <v>665</v>
      </c>
      <c r="E146" s="313">
        <v>2039</v>
      </c>
      <c r="F146" s="313" t="s">
        <v>217</v>
      </c>
      <c r="G146" s="313">
        <v>10</v>
      </c>
      <c r="J146" s="313">
        <v>272.635718326833</v>
      </c>
      <c r="K146" s="313">
        <v>202503</v>
      </c>
      <c r="L146" s="313" t="s">
        <v>663</v>
      </c>
      <c r="M146" s="313" t="s">
        <v>664</v>
      </c>
    </row>
    <row r="147" spans="1:13">
      <c r="A147" s="313" t="s">
        <v>660</v>
      </c>
      <c r="B147" s="313" t="s">
        <v>668</v>
      </c>
      <c r="C147" s="313" t="s">
        <v>662</v>
      </c>
      <c r="D147" s="313" t="s">
        <v>665</v>
      </c>
      <c r="E147" s="313">
        <v>2039</v>
      </c>
      <c r="F147" s="313" t="s">
        <v>217</v>
      </c>
      <c r="G147" s="313">
        <v>50</v>
      </c>
      <c r="J147" s="313">
        <v>228.90486522333001</v>
      </c>
      <c r="K147" s="313">
        <v>202503</v>
      </c>
      <c r="L147" s="313" t="s">
        <v>663</v>
      </c>
      <c r="M147" s="313" t="s">
        <v>664</v>
      </c>
    </row>
    <row r="148" spans="1:13">
      <c r="A148" s="313" t="s">
        <v>660</v>
      </c>
      <c r="B148" s="313" t="s">
        <v>669</v>
      </c>
      <c r="C148" s="313" t="s">
        <v>662</v>
      </c>
      <c r="E148" s="313">
        <v>2022</v>
      </c>
      <c r="F148" s="313" t="s">
        <v>217</v>
      </c>
      <c r="G148" s="313">
        <v>10</v>
      </c>
      <c r="H148" s="313">
        <v>23246</v>
      </c>
      <c r="I148" s="313">
        <v>35.511890000000001</v>
      </c>
      <c r="J148" s="313">
        <v>59.977627963703299</v>
      </c>
      <c r="K148" s="313">
        <v>202503</v>
      </c>
      <c r="L148" s="313" t="s">
        <v>663</v>
      </c>
      <c r="M148" s="313" t="s">
        <v>664</v>
      </c>
    </row>
    <row r="149" spans="1:13">
      <c r="A149" s="313" t="s">
        <v>660</v>
      </c>
      <c r="B149" s="313" t="s">
        <v>669</v>
      </c>
      <c r="C149" s="313" t="s">
        <v>662</v>
      </c>
      <c r="E149" s="313">
        <v>2022</v>
      </c>
      <c r="F149" s="313" t="s">
        <v>217</v>
      </c>
      <c r="G149" s="313">
        <v>50</v>
      </c>
      <c r="H149" s="313">
        <v>23246</v>
      </c>
      <c r="I149" s="313">
        <v>35.511890000000001</v>
      </c>
      <c r="J149" s="313">
        <v>53.855980161968802</v>
      </c>
      <c r="K149" s="313">
        <v>202503</v>
      </c>
      <c r="L149" s="313" t="s">
        <v>663</v>
      </c>
      <c r="M149" s="313" t="s">
        <v>664</v>
      </c>
    </row>
    <row r="150" spans="1:13">
      <c r="A150" s="313" t="s">
        <v>660</v>
      </c>
      <c r="B150" s="313" t="s">
        <v>669</v>
      </c>
      <c r="C150" s="313" t="s">
        <v>662</v>
      </c>
      <c r="E150" s="313">
        <v>2023</v>
      </c>
      <c r="F150" s="313" t="s">
        <v>217</v>
      </c>
      <c r="G150" s="313">
        <v>10</v>
      </c>
      <c r="H150" s="313">
        <v>24109</v>
      </c>
      <c r="I150" s="313">
        <v>39.574829999999999</v>
      </c>
      <c r="J150" s="313">
        <v>62.063902624217498</v>
      </c>
      <c r="K150" s="313">
        <v>202503</v>
      </c>
      <c r="L150" s="313" t="s">
        <v>663</v>
      </c>
      <c r="M150" s="313" t="s">
        <v>664</v>
      </c>
    </row>
    <row r="151" spans="1:13">
      <c r="A151" s="313" t="s">
        <v>660</v>
      </c>
      <c r="B151" s="313" t="s">
        <v>669</v>
      </c>
      <c r="C151" s="313" t="s">
        <v>662</v>
      </c>
      <c r="E151" s="313">
        <v>2023</v>
      </c>
      <c r="F151" s="313" t="s">
        <v>217</v>
      </c>
      <c r="G151" s="313">
        <v>50</v>
      </c>
      <c r="H151" s="313">
        <v>24109</v>
      </c>
      <c r="I151" s="313">
        <v>39.574829999999999</v>
      </c>
      <c r="J151" s="313">
        <v>55.451031694468099</v>
      </c>
      <c r="K151" s="313">
        <v>202503</v>
      </c>
      <c r="L151" s="313" t="s">
        <v>663</v>
      </c>
      <c r="M151" s="313" t="s">
        <v>664</v>
      </c>
    </row>
    <row r="152" spans="1:13">
      <c r="A152" s="313" t="s">
        <v>660</v>
      </c>
      <c r="B152" s="313" t="s">
        <v>669</v>
      </c>
      <c r="C152" s="313" t="s">
        <v>662</v>
      </c>
      <c r="E152" s="313">
        <v>2024</v>
      </c>
      <c r="F152" s="313" t="s">
        <v>217</v>
      </c>
      <c r="G152" s="313">
        <v>10</v>
      </c>
      <c r="H152" s="313">
        <v>24997</v>
      </c>
      <c r="I152" s="313">
        <v>44.466880000000003</v>
      </c>
      <c r="J152" s="313">
        <v>64.072984439234006</v>
      </c>
      <c r="K152" s="313">
        <v>202503</v>
      </c>
      <c r="L152" s="313" t="s">
        <v>663</v>
      </c>
      <c r="M152" s="313" t="s">
        <v>664</v>
      </c>
    </row>
    <row r="153" spans="1:13">
      <c r="A153" s="313" t="s">
        <v>660</v>
      </c>
      <c r="B153" s="313" t="s">
        <v>669</v>
      </c>
      <c r="C153" s="313" t="s">
        <v>662</v>
      </c>
      <c r="E153" s="313">
        <v>2024</v>
      </c>
      <c r="F153" s="313" t="s">
        <v>217</v>
      </c>
      <c r="G153" s="313">
        <v>50</v>
      </c>
      <c r="H153" s="313">
        <v>24997</v>
      </c>
      <c r="I153" s="313">
        <v>44.466880000000003</v>
      </c>
      <c r="J153" s="313">
        <v>56.959423042868401</v>
      </c>
      <c r="K153" s="313">
        <v>202503</v>
      </c>
      <c r="L153" s="313" t="s">
        <v>663</v>
      </c>
      <c r="M153" s="313" t="s">
        <v>664</v>
      </c>
    </row>
    <row r="154" spans="1:13">
      <c r="A154" s="313" t="s">
        <v>660</v>
      </c>
      <c r="B154" s="313" t="s">
        <v>669</v>
      </c>
      <c r="C154" s="313" t="s">
        <v>662</v>
      </c>
      <c r="D154" s="313" t="s">
        <v>665</v>
      </c>
      <c r="E154" s="313">
        <v>2025</v>
      </c>
      <c r="F154" s="313" t="s">
        <v>217</v>
      </c>
      <c r="G154" s="313">
        <v>10</v>
      </c>
      <c r="J154" s="313">
        <v>69.588963305661593</v>
      </c>
      <c r="K154" s="313">
        <v>202503</v>
      </c>
      <c r="L154" s="313" t="s">
        <v>663</v>
      </c>
      <c r="M154" s="313" t="s">
        <v>664</v>
      </c>
    </row>
    <row r="155" spans="1:13">
      <c r="A155" s="313" t="s">
        <v>660</v>
      </c>
      <c r="B155" s="313" t="s">
        <v>669</v>
      </c>
      <c r="C155" s="313" t="s">
        <v>662</v>
      </c>
      <c r="D155" s="313" t="s">
        <v>665</v>
      </c>
      <c r="E155" s="313">
        <v>2025</v>
      </c>
      <c r="F155" s="313" t="s">
        <v>217</v>
      </c>
      <c r="G155" s="313">
        <v>50</v>
      </c>
      <c r="J155" s="313">
        <v>61.990670388727096</v>
      </c>
      <c r="K155" s="313">
        <v>202503</v>
      </c>
      <c r="L155" s="313" t="s">
        <v>663</v>
      </c>
      <c r="M155" s="313" t="s">
        <v>664</v>
      </c>
    </row>
    <row r="156" spans="1:13">
      <c r="A156" s="313" t="s">
        <v>660</v>
      </c>
      <c r="B156" s="313" t="s">
        <v>669</v>
      </c>
      <c r="C156" s="313" t="s">
        <v>662</v>
      </c>
      <c r="D156" s="313" t="s">
        <v>665</v>
      </c>
      <c r="E156" s="313">
        <v>2026</v>
      </c>
      <c r="F156" s="313" t="s">
        <v>217</v>
      </c>
      <c r="G156" s="313">
        <v>10</v>
      </c>
      <c r="J156" s="313">
        <v>76.596964457705894</v>
      </c>
      <c r="K156" s="313">
        <v>202503</v>
      </c>
      <c r="L156" s="313" t="s">
        <v>663</v>
      </c>
      <c r="M156" s="313" t="s">
        <v>664</v>
      </c>
    </row>
    <row r="157" spans="1:13">
      <c r="A157" s="313" t="s">
        <v>660</v>
      </c>
      <c r="B157" s="313" t="s">
        <v>669</v>
      </c>
      <c r="C157" s="313" t="s">
        <v>662</v>
      </c>
      <c r="D157" s="313" t="s">
        <v>665</v>
      </c>
      <c r="E157" s="313">
        <v>2026</v>
      </c>
      <c r="F157" s="313" t="s">
        <v>217</v>
      </c>
      <c r="G157" s="313">
        <v>50</v>
      </c>
      <c r="J157" s="313">
        <v>68.979112526342206</v>
      </c>
      <c r="K157" s="313">
        <v>202503</v>
      </c>
      <c r="L157" s="313" t="s">
        <v>663</v>
      </c>
      <c r="M157" s="313" t="s">
        <v>664</v>
      </c>
    </row>
    <row r="158" spans="1:13">
      <c r="A158" s="313" t="s">
        <v>660</v>
      </c>
      <c r="B158" s="313" t="s">
        <v>669</v>
      </c>
      <c r="C158" s="313" t="s">
        <v>662</v>
      </c>
      <c r="D158" s="313" t="s">
        <v>665</v>
      </c>
      <c r="E158" s="313">
        <v>2027</v>
      </c>
      <c r="F158" s="313" t="s">
        <v>217</v>
      </c>
      <c r="G158" s="313">
        <v>10</v>
      </c>
      <c r="J158" s="313">
        <v>81.567812510666698</v>
      </c>
      <c r="K158" s="313">
        <v>202503</v>
      </c>
      <c r="L158" s="313" t="s">
        <v>663</v>
      </c>
      <c r="M158" s="313" t="s">
        <v>664</v>
      </c>
    </row>
    <row r="159" spans="1:13">
      <c r="A159" s="313" t="s">
        <v>660</v>
      </c>
      <c r="B159" s="313" t="s">
        <v>669</v>
      </c>
      <c r="C159" s="313" t="s">
        <v>662</v>
      </c>
      <c r="D159" s="313" t="s">
        <v>665</v>
      </c>
      <c r="E159" s="313">
        <v>2027</v>
      </c>
      <c r="F159" s="313" t="s">
        <v>217</v>
      </c>
      <c r="G159" s="313">
        <v>50</v>
      </c>
      <c r="J159" s="313">
        <v>74.0072357804181</v>
      </c>
      <c r="K159" s="313">
        <v>202503</v>
      </c>
      <c r="L159" s="313" t="s">
        <v>663</v>
      </c>
      <c r="M159" s="313" t="s">
        <v>664</v>
      </c>
    </row>
    <row r="160" spans="1:13">
      <c r="A160" s="313" t="s">
        <v>660</v>
      </c>
      <c r="B160" s="313" t="s">
        <v>669</v>
      </c>
      <c r="C160" s="313" t="s">
        <v>662</v>
      </c>
      <c r="D160" s="313" t="s">
        <v>665</v>
      </c>
      <c r="E160" s="313">
        <v>2028</v>
      </c>
      <c r="F160" s="313" t="s">
        <v>217</v>
      </c>
      <c r="G160" s="313">
        <v>10</v>
      </c>
      <c r="J160" s="313">
        <v>84.528298353114295</v>
      </c>
      <c r="K160" s="313">
        <v>202503</v>
      </c>
      <c r="L160" s="313" t="s">
        <v>663</v>
      </c>
      <c r="M160" s="313" t="s">
        <v>664</v>
      </c>
    </row>
    <row r="161" spans="1:13">
      <c r="A161" s="313" t="s">
        <v>660</v>
      </c>
      <c r="B161" s="313" t="s">
        <v>669</v>
      </c>
      <c r="C161" s="313" t="s">
        <v>662</v>
      </c>
      <c r="D161" s="313" t="s">
        <v>665</v>
      </c>
      <c r="E161" s="313">
        <v>2028</v>
      </c>
      <c r="F161" s="313" t="s">
        <v>217</v>
      </c>
      <c r="G161" s="313">
        <v>50</v>
      </c>
      <c r="J161" s="313">
        <v>76.628437433913703</v>
      </c>
      <c r="K161" s="313">
        <v>202503</v>
      </c>
      <c r="L161" s="313" t="s">
        <v>663</v>
      </c>
      <c r="M161" s="313" t="s">
        <v>664</v>
      </c>
    </row>
    <row r="162" spans="1:13">
      <c r="A162" s="313" t="s">
        <v>660</v>
      </c>
      <c r="B162" s="313" t="s">
        <v>669</v>
      </c>
      <c r="C162" s="313" t="s">
        <v>662</v>
      </c>
      <c r="D162" s="313" t="s">
        <v>665</v>
      </c>
      <c r="E162" s="313">
        <v>2029</v>
      </c>
      <c r="F162" s="313" t="s">
        <v>217</v>
      </c>
      <c r="G162" s="313">
        <v>10</v>
      </c>
      <c r="J162" s="313">
        <v>86.898444754314994</v>
      </c>
      <c r="K162" s="313">
        <v>202503</v>
      </c>
      <c r="L162" s="313" t="s">
        <v>663</v>
      </c>
      <c r="M162" s="313" t="s">
        <v>664</v>
      </c>
    </row>
    <row r="163" spans="1:13">
      <c r="A163" s="313" t="s">
        <v>660</v>
      </c>
      <c r="B163" s="313" t="s">
        <v>669</v>
      </c>
      <c r="C163" s="313" t="s">
        <v>662</v>
      </c>
      <c r="D163" s="313" t="s">
        <v>665</v>
      </c>
      <c r="E163" s="313">
        <v>2029</v>
      </c>
      <c r="F163" s="313" t="s">
        <v>217</v>
      </c>
      <c r="G163" s="313">
        <v>50</v>
      </c>
      <c r="J163" s="313">
        <v>78.981093154918995</v>
      </c>
      <c r="K163" s="313">
        <v>202503</v>
      </c>
      <c r="L163" s="313" t="s">
        <v>663</v>
      </c>
      <c r="M163" s="313" t="s">
        <v>664</v>
      </c>
    </row>
    <row r="164" spans="1:13">
      <c r="A164" s="313" t="s">
        <v>660</v>
      </c>
      <c r="B164" s="313" t="s">
        <v>669</v>
      </c>
      <c r="C164" s="313" t="s">
        <v>662</v>
      </c>
      <c r="D164" s="313" t="s">
        <v>665</v>
      </c>
      <c r="E164" s="313">
        <v>2030</v>
      </c>
      <c r="F164" s="313" t="s">
        <v>217</v>
      </c>
      <c r="G164" s="313">
        <v>10</v>
      </c>
      <c r="J164" s="313">
        <v>88.804813429979106</v>
      </c>
      <c r="K164" s="313">
        <v>202503</v>
      </c>
      <c r="L164" s="313" t="s">
        <v>663</v>
      </c>
      <c r="M164" s="313" t="s">
        <v>664</v>
      </c>
    </row>
    <row r="165" spans="1:13">
      <c r="A165" s="313" t="s">
        <v>660</v>
      </c>
      <c r="B165" s="313" t="s">
        <v>669</v>
      </c>
      <c r="C165" s="313" t="s">
        <v>662</v>
      </c>
      <c r="D165" s="313" t="s">
        <v>665</v>
      </c>
      <c r="E165" s="313">
        <v>2030</v>
      </c>
      <c r="F165" s="313" t="s">
        <v>217</v>
      </c>
      <c r="G165" s="313">
        <v>50</v>
      </c>
      <c r="J165" s="313">
        <v>80.450606049768794</v>
      </c>
      <c r="K165" s="313">
        <v>202503</v>
      </c>
      <c r="L165" s="313" t="s">
        <v>663</v>
      </c>
      <c r="M165" s="313" t="s">
        <v>664</v>
      </c>
    </row>
    <row r="166" spans="1:13">
      <c r="A166" s="313" t="s">
        <v>660</v>
      </c>
      <c r="B166" s="313" t="s">
        <v>669</v>
      </c>
      <c r="C166" s="313" t="s">
        <v>662</v>
      </c>
      <c r="D166" s="313" t="s">
        <v>665</v>
      </c>
      <c r="E166" s="313">
        <v>2031</v>
      </c>
      <c r="F166" s="313" t="s">
        <v>217</v>
      </c>
      <c r="G166" s="313">
        <v>10</v>
      </c>
      <c r="J166" s="313">
        <v>90.636544114200007</v>
      </c>
      <c r="K166" s="313">
        <v>202503</v>
      </c>
      <c r="L166" s="313" t="s">
        <v>663</v>
      </c>
      <c r="M166" s="313" t="s">
        <v>664</v>
      </c>
    </row>
    <row r="167" spans="1:13">
      <c r="A167" s="313" t="s">
        <v>660</v>
      </c>
      <c r="B167" s="313" t="s">
        <v>669</v>
      </c>
      <c r="C167" s="313" t="s">
        <v>662</v>
      </c>
      <c r="D167" s="313" t="s">
        <v>665</v>
      </c>
      <c r="E167" s="313">
        <v>2031</v>
      </c>
      <c r="F167" s="313" t="s">
        <v>217</v>
      </c>
      <c r="G167" s="313">
        <v>50</v>
      </c>
      <c r="J167" s="313">
        <v>82.135244947610801</v>
      </c>
      <c r="K167" s="313">
        <v>202503</v>
      </c>
      <c r="L167" s="313" t="s">
        <v>663</v>
      </c>
      <c r="M167" s="313" t="s">
        <v>664</v>
      </c>
    </row>
    <row r="168" spans="1:13">
      <c r="A168" s="313" t="s">
        <v>660</v>
      </c>
      <c r="B168" s="313" t="s">
        <v>669</v>
      </c>
      <c r="C168" s="313" t="s">
        <v>662</v>
      </c>
      <c r="D168" s="313" t="s">
        <v>665</v>
      </c>
      <c r="E168" s="313">
        <v>2032</v>
      </c>
      <c r="F168" s="313" t="s">
        <v>217</v>
      </c>
      <c r="G168" s="313">
        <v>10</v>
      </c>
      <c r="J168" s="313">
        <v>92.225601590745399</v>
      </c>
      <c r="K168" s="313">
        <v>202503</v>
      </c>
      <c r="L168" s="313" t="s">
        <v>663</v>
      </c>
      <c r="M168" s="313" t="s">
        <v>664</v>
      </c>
    </row>
    <row r="169" spans="1:13">
      <c r="A169" s="313" t="s">
        <v>660</v>
      </c>
      <c r="B169" s="313" t="s">
        <v>669</v>
      </c>
      <c r="C169" s="313" t="s">
        <v>662</v>
      </c>
      <c r="D169" s="313" t="s">
        <v>665</v>
      </c>
      <c r="E169" s="313">
        <v>2032</v>
      </c>
      <c r="F169" s="313" t="s">
        <v>217</v>
      </c>
      <c r="G169" s="313">
        <v>50</v>
      </c>
      <c r="J169" s="313">
        <v>83.481306829688407</v>
      </c>
      <c r="K169" s="313">
        <v>202503</v>
      </c>
      <c r="L169" s="313" t="s">
        <v>663</v>
      </c>
      <c r="M169" s="313" t="s">
        <v>664</v>
      </c>
    </row>
    <row r="170" spans="1:13">
      <c r="A170" s="313" t="s">
        <v>660</v>
      </c>
      <c r="B170" s="313" t="s">
        <v>669</v>
      </c>
      <c r="C170" s="313" t="s">
        <v>662</v>
      </c>
      <c r="D170" s="313" t="s">
        <v>665</v>
      </c>
      <c r="E170" s="313">
        <v>2033</v>
      </c>
      <c r="F170" s="313" t="s">
        <v>217</v>
      </c>
      <c r="G170" s="313">
        <v>10</v>
      </c>
      <c r="J170" s="313">
        <v>92.992877894564899</v>
      </c>
      <c r="K170" s="313">
        <v>202503</v>
      </c>
      <c r="L170" s="313" t="s">
        <v>663</v>
      </c>
      <c r="M170" s="313" t="s">
        <v>664</v>
      </c>
    </row>
    <row r="171" spans="1:13">
      <c r="A171" s="313" t="s">
        <v>660</v>
      </c>
      <c r="B171" s="313" t="s">
        <v>669</v>
      </c>
      <c r="C171" s="313" t="s">
        <v>662</v>
      </c>
      <c r="D171" s="313" t="s">
        <v>665</v>
      </c>
      <c r="E171" s="313">
        <v>2033</v>
      </c>
      <c r="F171" s="313" t="s">
        <v>217</v>
      </c>
      <c r="G171" s="313">
        <v>50</v>
      </c>
      <c r="J171" s="313">
        <v>84.334628996836898</v>
      </c>
      <c r="K171" s="313">
        <v>202503</v>
      </c>
      <c r="L171" s="313" t="s">
        <v>663</v>
      </c>
      <c r="M171" s="313" t="s">
        <v>664</v>
      </c>
    </row>
    <row r="172" spans="1:13">
      <c r="A172" s="313" t="s">
        <v>660</v>
      </c>
      <c r="B172" s="313" t="s">
        <v>669</v>
      </c>
      <c r="C172" s="313" t="s">
        <v>662</v>
      </c>
      <c r="D172" s="313" t="s">
        <v>665</v>
      </c>
      <c r="E172" s="313">
        <v>2034</v>
      </c>
      <c r="F172" s="313" t="s">
        <v>217</v>
      </c>
      <c r="G172" s="313">
        <v>10</v>
      </c>
      <c r="J172" s="313">
        <v>94.157292555222099</v>
      </c>
      <c r="K172" s="313">
        <v>202503</v>
      </c>
      <c r="L172" s="313" t="s">
        <v>663</v>
      </c>
      <c r="M172" s="313" t="s">
        <v>664</v>
      </c>
    </row>
    <row r="173" spans="1:13">
      <c r="A173" s="313" t="s">
        <v>660</v>
      </c>
      <c r="B173" s="313" t="s">
        <v>669</v>
      </c>
      <c r="C173" s="313" t="s">
        <v>662</v>
      </c>
      <c r="D173" s="313" t="s">
        <v>665</v>
      </c>
      <c r="E173" s="313">
        <v>2034</v>
      </c>
      <c r="F173" s="313" t="s">
        <v>217</v>
      </c>
      <c r="G173" s="313">
        <v>50</v>
      </c>
      <c r="J173" s="313">
        <v>86.446021788286799</v>
      </c>
      <c r="K173" s="313">
        <v>202503</v>
      </c>
      <c r="L173" s="313" t="s">
        <v>663</v>
      </c>
      <c r="M173" s="313" t="s">
        <v>664</v>
      </c>
    </row>
    <row r="174" spans="1:13">
      <c r="A174" s="313" t="s">
        <v>660</v>
      </c>
      <c r="B174" s="313" t="s">
        <v>669</v>
      </c>
      <c r="C174" s="313" t="s">
        <v>662</v>
      </c>
      <c r="D174" s="313" t="s">
        <v>665</v>
      </c>
      <c r="E174" s="313">
        <v>2035</v>
      </c>
      <c r="F174" s="313" t="s">
        <v>217</v>
      </c>
      <c r="G174" s="313">
        <v>10</v>
      </c>
      <c r="J174" s="313">
        <v>95.495184974917805</v>
      </c>
      <c r="K174" s="313">
        <v>202503</v>
      </c>
      <c r="L174" s="313" t="s">
        <v>663</v>
      </c>
      <c r="M174" s="313" t="s">
        <v>664</v>
      </c>
    </row>
    <row r="175" spans="1:13">
      <c r="A175" s="313" t="s">
        <v>660</v>
      </c>
      <c r="B175" s="313" t="s">
        <v>669</v>
      </c>
      <c r="C175" s="313" t="s">
        <v>662</v>
      </c>
      <c r="D175" s="313" t="s">
        <v>665</v>
      </c>
      <c r="E175" s="313">
        <v>2035</v>
      </c>
      <c r="F175" s="313" t="s">
        <v>217</v>
      </c>
      <c r="G175" s="313">
        <v>50</v>
      </c>
      <c r="J175" s="313">
        <v>87.894006417606505</v>
      </c>
      <c r="K175" s="313">
        <v>202503</v>
      </c>
      <c r="L175" s="313" t="s">
        <v>663</v>
      </c>
      <c r="M175" s="313" t="s">
        <v>664</v>
      </c>
    </row>
    <row r="176" spans="1:13">
      <c r="A176" s="313" t="s">
        <v>660</v>
      </c>
      <c r="B176" s="313" t="s">
        <v>669</v>
      </c>
      <c r="C176" s="313" t="s">
        <v>662</v>
      </c>
      <c r="D176" s="313" t="s">
        <v>665</v>
      </c>
      <c r="E176" s="313">
        <v>2036</v>
      </c>
      <c r="F176" s="313" t="s">
        <v>217</v>
      </c>
      <c r="G176" s="313">
        <v>10</v>
      </c>
      <c r="J176" s="313">
        <v>96.851570881711297</v>
      </c>
      <c r="K176" s="313">
        <v>202503</v>
      </c>
      <c r="L176" s="313" t="s">
        <v>663</v>
      </c>
      <c r="M176" s="313" t="s">
        <v>664</v>
      </c>
    </row>
    <row r="177" spans="1:13">
      <c r="A177" s="313" t="s">
        <v>660</v>
      </c>
      <c r="B177" s="313" t="s">
        <v>669</v>
      </c>
      <c r="C177" s="313" t="s">
        <v>662</v>
      </c>
      <c r="D177" s="313" t="s">
        <v>665</v>
      </c>
      <c r="E177" s="313">
        <v>2036</v>
      </c>
      <c r="F177" s="313" t="s">
        <v>217</v>
      </c>
      <c r="G177" s="313">
        <v>50</v>
      </c>
      <c r="J177" s="313">
        <v>88.627035421271302</v>
      </c>
      <c r="K177" s="313">
        <v>202503</v>
      </c>
      <c r="L177" s="313" t="s">
        <v>663</v>
      </c>
      <c r="M177" s="313" t="s">
        <v>664</v>
      </c>
    </row>
    <row r="178" spans="1:13">
      <c r="A178" s="313" t="s">
        <v>660</v>
      </c>
      <c r="B178" s="313" t="s">
        <v>669</v>
      </c>
      <c r="C178" s="313" t="s">
        <v>662</v>
      </c>
      <c r="D178" s="313" t="s">
        <v>665</v>
      </c>
      <c r="E178" s="313">
        <v>2037</v>
      </c>
      <c r="F178" s="313" t="s">
        <v>217</v>
      </c>
      <c r="G178" s="313">
        <v>10</v>
      </c>
      <c r="J178" s="313">
        <v>98.580612109870302</v>
      </c>
      <c r="K178" s="313">
        <v>202503</v>
      </c>
      <c r="L178" s="313" t="s">
        <v>663</v>
      </c>
      <c r="M178" s="313" t="s">
        <v>664</v>
      </c>
    </row>
    <row r="179" spans="1:13">
      <c r="A179" s="313" t="s">
        <v>660</v>
      </c>
      <c r="B179" s="313" t="s">
        <v>669</v>
      </c>
      <c r="C179" s="313" t="s">
        <v>662</v>
      </c>
      <c r="D179" s="313" t="s">
        <v>665</v>
      </c>
      <c r="E179" s="313">
        <v>2037</v>
      </c>
      <c r="F179" s="313" t="s">
        <v>217</v>
      </c>
      <c r="G179" s="313">
        <v>50</v>
      </c>
      <c r="J179" s="313">
        <v>90.039131011197199</v>
      </c>
      <c r="K179" s="313">
        <v>202503</v>
      </c>
      <c r="L179" s="313" t="s">
        <v>663</v>
      </c>
      <c r="M179" s="313" t="s">
        <v>664</v>
      </c>
    </row>
    <row r="180" spans="1:13">
      <c r="A180" s="313" t="s">
        <v>660</v>
      </c>
      <c r="B180" s="313" t="s">
        <v>669</v>
      </c>
      <c r="C180" s="313" t="s">
        <v>662</v>
      </c>
      <c r="D180" s="313" t="s">
        <v>665</v>
      </c>
      <c r="E180" s="313">
        <v>2038</v>
      </c>
      <c r="F180" s="313" t="s">
        <v>217</v>
      </c>
      <c r="G180" s="313">
        <v>10</v>
      </c>
      <c r="J180" s="313">
        <v>98.816789652034998</v>
      </c>
      <c r="K180" s="313">
        <v>202503</v>
      </c>
      <c r="L180" s="313" t="s">
        <v>663</v>
      </c>
      <c r="M180" s="313" t="s">
        <v>664</v>
      </c>
    </row>
    <row r="181" spans="1:13">
      <c r="A181" s="313" t="s">
        <v>660</v>
      </c>
      <c r="B181" s="313" t="s">
        <v>669</v>
      </c>
      <c r="C181" s="313" t="s">
        <v>662</v>
      </c>
      <c r="D181" s="313" t="s">
        <v>665</v>
      </c>
      <c r="E181" s="313">
        <v>2038</v>
      </c>
      <c r="F181" s="313" t="s">
        <v>217</v>
      </c>
      <c r="G181" s="313">
        <v>50</v>
      </c>
      <c r="J181" s="313">
        <v>89.576509066904407</v>
      </c>
      <c r="K181" s="313">
        <v>202503</v>
      </c>
      <c r="L181" s="313" t="s">
        <v>663</v>
      </c>
      <c r="M181" s="313" t="s">
        <v>664</v>
      </c>
    </row>
    <row r="182" spans="1:13">
      <c r="A182" s="313" t="s">
        <v>660</v>
      </c>
      <c r="B182" s="313" t="s">
        <v>669</v>
      </c>
      <c r="C182" s="313" t="s">
        <v>662</v>
      </c>
      <c r="D182" s="313" t="s">
        <v>665</v>
      </c>
      <c r="E182" s="313">
        <v>2039</v>
      </c>
      <c r="F182" s="313" t="s">
        <v>217</v>
      </c>
      <c r="G182" s="313">
        <v>10</v>
      </c>
      <c r="J182" s="313">
        <v>97.823871050614798</v>
      </c>
      <c r="K182" s="313">
        <v>202503</v>
      </c>
      <c r="L182" s="313" t="s">
        <v>663</v>
      </c>
      <c r="M182" s="313" t="s">
        <v>664</v>
      </c>
    </row>
    <row r="183" spans="1:13">
      <c r="A183" s="313" t="s">
        <v>660</v>
      </c>
      <c r="B183" s="313" t="s">
        <v>669</v>
      </c>
      <c r="C183" s="313" t="s">
        <v>662</v>
      </c>
      <c r="D183" s="313" t="s">
        <v>665</v>
      </c>
      <c r="E183" s="313">
        <v>2039</v>
      </c>
      <c r="F183" s="313" t="s">
        <v>217</v>
      </c>
      <c r="G183" s="313">
        <v>50</v>
      </c>
      <c r="J183" s="313">
        <v>88.398084494937194</v>
      </c>
      <c r="K183" s="313">
        <v>202503</v>
      </c>
      <c r="L183" s="313" t="s">
        <v>663</v>
      </c>
      <c r="M183" s="313" t="s">
        <v>664</v>
      </c>
    </row>
    <row r="184" spans="1:13">
      <c r="A184" s="313" t="s">
        <v>660</v>
      </c>
      <c r="B184" s="313" t="s">
        <v>670</v>
      </c>
      <c r="C184" s="313" t="s">
        <v>662</v>
      </c>
      <c r="E184" s="313">
        <v>2022</v>
      </c>
      <c r="F184" s="313" t="s">
        <v>217</v>
      </c>
      <c r="G184" s="313">
        <v>50</v>
      </c>
      <c r="H184" s="313">
        <v>16270</v>
      </c>
      <c r="I184" s="313">
        <v>23.520969999999998</v>
      </c>
      <c r="J184" s="313">
        <v>51.417416539647597</v>
      </c>
      <c r="K184" s="313">
        <v>202503</v>
      </c>
      <c r="L184" s="313" t="s">
        <v>663</v>
      </c>
      <c r="M184" s="313" t="s">
        <v>664</v>
      </c>
    </row>
    <row r="185" spans="1:13">
      <c r="A185" s="313" t="s">
        <v>660</v>
      </c>
      <c r="B185" s="313" t="s">
        <v>670</v>
      </c>
      <c r="C185" s="313" t="s">
        <v>662</v>
      </c>
      <c r="E185" s="313">
        <v>2022</v>
      </c>
      <c r="F185" s="313" t="s">
        <v>217</v>
      </c>
      <c r="G185" s="313">
        <v>10</v>
      </c>
      <c r="H185" s="313">
        <v>16270</v>
      </c>
      <c r="I185" s="313">
        <v>23.520969999999998</v>
      </c>
      <c r="J185" s="313">
        <v>56.909687862539002</v>
      </c>
      <c r="K185" s="313">
        <v>202503</v>
      </c>
      <c r="L185" s="313" t="s">
        <v>663</v>
      </c>
      <c r="M185" s="313" t="s">
        <v>664</v>
      </c>
    </row>
    <row r="186" spans="1:13">
      <c r="A186" s="313" t="s">
        <v>660</v>
      </c>
      <c r="B186" s="313" t="s">
        <v>670</v>
      </c>
      <c r="C186" s="313" t="s">
        <v>662</v>
      </c>
      <c r="E186" s="313">
        <v>2023</v>
      </c>
      <c r="F186" s="313" t="s">
        <v>217</v>
      </c>
      <c r="G186" s="313">
        <v>10</v>
      </c>
      <c r="H186" s="313">
        <v>16562</v>
      </c>
      <c r="I186" s="313">
        <v>25.541219999999999</v>
      </c>
      <c r="J186" s="313">
        <v>57.757978543530001</v>
      </c>
      <c r="K186" s="313">
        <v>202503</v>
      </c>
      <c r="L186" s="313" t="s">
        <v>663</v>
      </c>
      <c r="M186" s="313" t="s">
        <v>664</v>
      </c>
    </row>
    <row r="187" spans="1:13">
      <c r="A187" s="313" t="s">
        <v>660</v>
      </c>
      <c r="B187" s="313" t="s">
        <v>670</v>
      </c>
      <c r="C187" s="313" t="s">
        <v>662</v>
      </c>
      <c r="E187" s="313">
        <v>2023</v>
      </c>
      <c r="F187" s="313" t="s">
        <v>217</v>
      </c>
      <c r="G187" s="313">
        <v>50</v>
      </c>
      <c r="H187" s="313">
        <v>16562</v>
      </c>
      <c r="I187" s="313">
        <v>25.541219999999999</v>
      </c>
      <c r="J187" s="313">
        <v>52.138581383964002</v>
      </c>
      <c r="K187" s="313">
        <v>202503</v>
      </c>
      <c r="L187" s="313" t="s">
        <v>663</v>
      </c>
      <c r="M187" s="313" t="s">
        <v>664</v>
      </c>
    </row>
    <row r="188" spans="1:13">
      <c r="A188" s="313" t="s">
        <v>660</v>
      </c>
      <c r="B188" s="313" t="s">
        <v>670</v>
      </c>
      <c r="C188" s="313" t="s">
        <v>662</v>
      </c>
      <c r="E188" s="313">
        <v>2024</v>
      </c>
      <c r="F188" s="313" t="s">
        <v>217</v>
      </c>
      <c r="G188" s="313">
        <v>10</v>
      </c>
      <c r="H188" s="313">
        <v>16854</v>
      </c>
      <c r="I188" s="313">
        <v>27.749649999999999</v>
      </c>
      <c r="J188" s="313">
        <v>58.7281692067818</v>
      </c>
      <c r="K188" s="313">
        <v>202503</v>
      </c>
      <c r="L188" s="313" t="s">
        <v>663</v>
      </c>
      <c r="M188" s="313" t="s">
        <v>664</v>
      </c>
    </row>
    <row r="189" spans="1:13">
      <c r="A189" s="313" t="s">
        <v>660</v>
      </c>
      <c r="B189" s="313" t="s">
        <v>670</v>
      </c>
      <c r="C189" s="313" t="s">
        <v>662</v>
      </c>
      <c r="E189" s="313">
        <v>2024</v>
      </c>
      <c r="F189" s="313" t="s">
        <v>217</v>
      </c>
      <c r="G189" s="313">
        <v>50</v>
      </c>
      <c r="H189" s="313">
        <v>16854</v>
      </c>
      <c r="I189" s="313">
        <v>27.749649999999999</v>
      </c>
      <c r="J189" s="313">
        <v>52.862099420840103</v>
      </c>
      <c r="K189" s="313">
        <v>202503</v>
      </c>
      <c r="L189" s="313" t="s">
        <v>663</v>
      </c>
      <c r="M189" s="313" t="s">
        <v>664</v>
      </c>
    </row>
    <row r="190" spans="1:13">
      <c r="A190" s="313" t="s">
        <v>660</v>
      </c>
      <c r="B190" s="313" t="s">
        <v>670</v>
      </c>
      <c r="C190" s="313" t="s">
        <v>662</v>
      </c>
      <c r="D190" s="313" t="s">
        <v>665</v>
      </c>
      <c r="E190" s="313">
        <v>2025</v>
      </c>
      <c r="F190" s="313" t="s">
        <v>217</v>
      </c>
      <c r="G190" s="313">
        <v>10</v>
      </c>
      <c r="J190" s="313">
        <v>75.520698151019801</v>
      </c>
      <c r="K190" s="313">
        <v>202503</v>
      </c>
      <c r="L190" s="313" t="s">
        <v>663</v>
      </c>
      <c r="M190" s="313" t="s">
        <v>664</v>
      </c>
    </row>
    <row r="191" spans="1:13">
      <c r="A191" s="313" t="s">
        <v>660</v>
      </c>
      <c r="B191" s="313" t="s">
        <v>670</v>
      </c>
      <c r="C191" s="313" t="s">
        <v>662</v>
      </c>
      <c r="D191" s="313" t="s">
        <v>665</v>
      </c>
      <c r="E191" s="313">
        <v>2025</v>
      </c>
      <c r="F191" s="313" t="s">
        <v>217</v>
      </c>
      <c r="G191" s="313">
        <v>50</v>
      </c>
      <c r="J191" s="313">
        <v>69.620999846250896</v>
      </c>
      <c r="K191" s="313">
        <v>202503</v>
      </c>
      <c r="L191" s="313" t="s">
        <v>663</v>
      </c>
      <c r="M191" s="313" t="s">
        <v>664</v>
      </c>
    </row>
    <row r="192" spans="1:13">
      <c r="A192" s="313" t="s">
        <v>660</v>
      </c>
      <c r="B192" s="313" t="s">
        <v>670</v>
      </c>
      <c r="C192" s="313" t="s">
        <v>662</v>
      </c>
      <c r="D192" s="313" t="s">
        <v>665</v>
      </c>
      <c r="E192" s="313">
        <v>2026</v>
      </c>
      <c r="F192" s="313" t="s">
        <v>217</v>
      </c>
      <c r="G192" s="313">
        <v>10</v>
      </c>
      <c r="J192" s="313">
        <v>79.884544026396199</v>
      </c>
      <c r="K192" s="313">
        <v>202503</v>
      </c>
      <c r="L192" s="313" t="s">
        <v>663</v>
      </c>
      <c r="M192" s="313" t="s">
        <v>664</v>
      </c>
    </row>
    <row r="193" spans="1:13">
      <c r="A193" s="313" t="s">
        <v>660</v>
      </c>
      <c r="B193" s="313" t="s">
        <v>670</v>
      </c>
      <c r="C193" s="313" t="s">
        <v>662</v>
      </c>
      <c r="D193" s="313" t="s">
        <v>665</v>
      </c>
      <c r="E193" s="313">
        <v>2026</v>
      </c>
      <c r="F193" s="313" t="s">
        <v>217</v>
      </c>
      <c r="G193" s="313">
        <v>50</v>
      </c>
      <c r="J193" s="313">
        <v>74.152699730982206</v>
      </c>
      <c r="K193" s="313">
        <v>202503</v>
      </c>
      <c r="L193" s="313" t="s">
        <v>663</v>
      </c>
      <c r="M193" s="313" t="s">
        <v>664</v>
      </c>
    </row>
    <row r="194" spans="1:13">
      <c r="A194" s="313" t="s">
        <v>660</v>
      </c>
      <c r="B194" s="313" t="s">
        <v>670</v>
      </c>
      <c r="C194" s="313" t="s">
        <v>662</v>
      </c>
      <c r="D194" s="313" t="s">
        <v>665</v>
      </c>
      <c r="E194" s="313">
        <v>2027</v>
      </c>
      <c r="F194" s="313" t="s">
        <v>217</v>
      </c>
      <c r="G194" s="313">
        <v>10</v>
      </c>
      <c r="J194" s="313">
        <v>79.600809098795594</v>
      </c>
      <c r="K194" s="313">
        <v>202503</v>
      </c>
      <c r="L194" s="313" t="s">
        <v>663</v>
      </c>
      <c r="M194" s="313" t="s">
        <v>664</v>
      </c>
    </row>
    <row r="195" spans="1:13">
      <c r="A195" s="313" t="s">
        <v>660</v>
      </c>
      <c r="B195" s="313" t="s">
        <v>670</v>
      </c>
      <c r="C195" s="313" t="s">
        <v>662</v>
      </c>
      <c r="D195" s="313" t="s">
        <v>665</v>
      </c>
      <c r="E195" s="313">
        <v>2027</v>
      </c>
      <c r="F195" s="313" t="s">
        <v>217</v>
      </c>
      <c r="G195" s="313">
        <v>50</v>
      </c>
      <c r="J195" s="313">
        <v>73.999846666782901</v>
      </c>
      <c r="K195" s="313">
        <v>202503</v>
      </c>
      <c r="L195" s="313" t="s">
        <v>663</v>
      </c>
      <c r="M195" s="313" t="s">
        <v>664</v>
      </c>
    </row>
    <row r="196" spans="1:13">
      <c r="A196" s="313" t="s">
        <v>660</v>
      </c>
      <c r="B196" s="313" t="s">
        <v>670</v>
      </c>
      <c r="C196" s="313" t="s">
        <v>662</v>
      </c>
      <c r="D196" s="313" t="s">
        <v>665</v>
      </c>
      <c r="E196" s="313">
        <v>2028</v>
      </c>
      <c r="F196" s="313" t="s">
        <v>217</v>
      </c>
      <c r="G196" s="313">
        <v>10</v>
      </c>
      <c r="J196" s="313">
        <v>79.589430061220895</v>
      </c>
      <c r="K196" s="313">
        <v>202503</v>
      </c>
      <c r="L196" s="313" t="s">
        <v>663</v>
      </c>
      <c r="M196" s="313" t="s">
        <v>664</v>
      </c>
    </row>
    <row r="197" spans="1:13">
      <c r="A197" s="313" t="s">
        <v>660</v>
      </c>
      <c r="B197" s="313" t="s">
        <v>670</v>
      </c>
      <c r="C197" s="313" t="s">
        <v>662</v>
      </c>
      <c r="D197" s="313" t="s">
        <v>665</v>
      </c>
      <c r="E197" s="313">
        <v>2028</v>
      </c>
      <c r="F197" s="313" t="s">
        <v>217</v>
      </c>
      <c r="G197" s="313">
        <v>50</v>
      </c>
      <c r="J197" s="313">
        <v>73.964950376017498</v>
      </c>
      <c r="K197" s="313">
        <v>202503</v>
      </c>
      <c r="L197" s="313" t="s">
        <v>663</v>
      </c>
      <c r="M197" s="313" t="s">
        <v>664</v>
      </c>
    </row>
    <row r="198" spans="1:13">
      <c r="A198" s="313" t="s">
        <v>660</v>
      </c>
      <c r="B198" s="313" t="s">
        <v>670</v>
      </c>
      <c r="C198" s="313" t="s">
        <v>662</v>
      </c>
      <c r="D198" s="313" t="s">
        <v>665</v>
      </c>
      <c r="E198" s="313">
        <v>2029</v>
      </c>
      <c r="F198" s="313" t="s">
        <v>217</v>
      </c>
      <c r="G198" s="313">
        <v>10</v>
      </c>
      <c r="J198" s="313">
        <v>80.019910801217904</v>
      </c>
      <c r="K198" s="313">
        <v>202503</v>
      </c>
      <c r="L198" s="313" t="s">
        <v>663</v>
      </c>
      <c r="M198" s="313" t="s">
        <v>664</v>
      </c>
    </row>
    <row r="199" spans="1:13">
      <c r="A199" s="313" t="s">
        <v>660</v>
      </c>
      <c r="B199" s="313" t="s">
        <v>670</v>
      </c>
      <c r="C199" s="313" t="s">
        <v>662</v>
      </c>
      <c r="D199" s="313" t="s">
        <v>665</v>
      </c>
      <c r="E199" s="313">
        <v>2029</v>
      </c>
      <c r="F199" s="313" t="s">
        <v>217</v>
      </c>
      <c r="G199" s="313">
        <v>50</v>
      </c>
      <c r="J199" s="313">
        <v>74.464843150470998</v>
      </c>
      <c r="K199" s="313">
        <v>202503</v>
      </c>
      <c r="L199" s="313" t="s">
        <v>663</v>
      </c>
      <c r="M199" s="313" t="s">
        <v>664</v>
      </c>
    </row>
    <row r="200" spans="1:13">
      <c r="A200" s="313" t="s">
        <v>660</v>
      </c>
      <c r="B200" s="313" t="s">
        <v>670</v>
      </c>
      <c r="C200" s="313" t="s">
        <v>662</v>
      </c>
      <c r="D200" s="313" t="s">
        <v>665</v>
      </c>
      <c r="E200" s="313">
        <v>2030</v>
      </c>
      <c r="F200" s="313" t="s">
        <v>217</v>
      </c>
      <c r="G200" s="313">
        <v>10</v>
      </c>
      <c r="J200" s="313">
        <v>81.189487396904795</v>
      </c>
      <c r="K200" s="313">
        <v>202503</v>
      </c>
      <c r="L200" s="313" t="s">
        <v>663</v>
      </c>
      <c r="M200" s="313" t="s">
        <v>664</v>
      </c>
    </row>
    <row r="201" spans="1:13">
      <c r="A201" s="313" t="s">
        <v>660</v>
      </c>
      <c r="B201" s="313" t="s">
        <v>670</v>
      </c>
      <c r="C201" s="313" t="s">
        <v>662</v>
      </c>
      <c r="D201" s="313" t="s">
        <v>665</v>
      </c>
      <c r="E201" s="313">
        <v>2030</v>
      </c>
      <c r="F201" s="313" t="s">
        <v>217</v>
      </c>
      <c r="G201" s="313">
        <v>50</v>
      </c>
      <c r="J201" s="313">
        <v>75.015345932640102</v>
      </c>
      <c r="K201" s="313">
        <v>202503</v>
      </c>
      <c r="L201" s="313" t="s">
        <v>663</v>
      </c>
      <c r="M201" s="313" t="s">
        <v>664</v>
      </c>
    </row>
    <row r="202" spans="1:13">
      <c r="A202" s="313" t="s">
        <v>660</v>
      </c>
      <c r="B202" s="313" t="s">
        <v>670</v>
      </c>
      <c r="C202" s="313" t="s">
        <v>662</v>
      </c>
      <c r="D202" s="313" t="s">
        <v>665</v>
      </c>
      <c r="E202" s="313">
        <v>2031</v>
      </c>
      <c r="F202" s="313" t="s">
        <v>217</v>
      </c>
      <c r="G202" s="313">
        <v>10</v>
      </c>
      <c r="J202" s="313">
        <v>81.955240033379496</v>
      </c>
      <c r="K202" s="313">
        <v>202503</v>
      </c>
      <c r="L202" s="313" t="s">
        <v>663</v>
      </c>
      <c r="M202" s="313" t="s">
        <v>664</v>
      </c>
    </row>
    <row r="203" spans="1:13">
      <c r="A203" s="313" t="s">
        <v>660</v>
      </c>
      <c r="B203" s="313" t="s">
        <v>670</v>
      </c>
      <c r="C203" s="313" t="s">
        <v>662</v>
      </c>
      <c r="D203" s="313" t="s">
        <v>665</v>
      </c>
      <c r="E203" s="313">
        <v>2031</v>
      </c>
      <c r="F203" s="313" t="s">
        <v>217</v>
      </c>
      <c r="G203" s="313">
        <v>50</v>
      </c>
      <c r="J203" s="313">
        <v>76.1566049274345</v>
      </c>
      <c r="K203" s="313">
        <v>202503</v>
      </c>
      <c r="L203" s="313" t="s">
        <v>663</v>
      </c>
      <c r="M203" s="313" t="s">
        <v>664</v>
      </c>
    </row>
    <row r="204" spans="1:13">
      <c r="A204" s="313" t="s">
        <v>660</v>
      </c>
      <c r="B204" s="313" t="s">
        <v>670</v>
      </c>
      <c r="C204" s="313" t="s">
        <v>662</v>
      </c>
      <c r="D204" s="313" t="s">
        <v>665</v>
      </c>
      <c r="E204" s="313">
        <v>2032</v>
      </c>
      <c r="F204" s="313" t="s">
        <v>217</v>
      </c>
      <c r="G204" s="313">
        <v>10</v>
      </c>
      <c r="J204" s="313">
        <v>82.7146207293641</v>
      </c>
      <c r="K204" s="313">
        <v>202503</v>
      </c>
      <c r="L204" s="313" t="s">
        <v>663</v>
      </c>
      <c r="M204" s="313" t="s">
        <v>664</v>
      </c>
    </row>
    <row r="205" spans="1:13">
      <c r="A205" s="313" t="s">
        <v>660</v>
      </c>
      <c r="B205" s="313" t="s">
        <v>670</v>
      </c>
      <c r="C205" s="313" t="s">
        <v>662</v>
      </c>
      <c r="D205" s="313" t="s">
        <v>665</v>
      </c>
      <c r="E205" s="313">
        <v>2032</v>
      </c>
      <c r="F205" s="313" t="s">
        <v>217</v>
      </c>
      <c r="G205" s="313">
        <v>50</v>
      </c>
      <c r="J205" s="313">
        <v>76.978253148285404</v>
      </c>
      <c r="K205" s="313">
        <v>202503</v>
      </c>
      <c r="L205" s="313" t="s">
        <v>663</v>
      </c>
      <c r="M205" s="313" t="s">
        <v>664</v>
      </c>
    </row>
    <row r="206" spans="1:13">
      <c r="A206" s="313" t="s">
        <v>660</v>
      </c>
      <c r="B206" s="313" t="s">
        <v>670</v>
      </c>
      <c r="C206" s="313" t="s">
        <v>662</v>
      </c>
      <c r="D206" s="313" t="s">
        <v>665</v>
      </c>
      <c r="E206" s="313">
        <v>2033</v>
      </c>
      <c r="F206" s="313" t="s">
        <v>217</v>
      </c>
      <c r="G206" s="313">
        <v>10</v>
      </c>
      <c r="J206" s="313">
        <v>83.606247925875095</v>
      </c>
      <c r="K206" s="313">
        <v>202503</v>
      </c>
      <c r="L206" s="313" t="s">
        <v>663</v>
      </c>
      <c r="M206" s="313" t="s">
        <v>664</v>
      </c>
    </row>
    <row r="207" spans="1:13">
      <c r="A207" s="313" t="s">
        <v>660</v>
      </c>
      <c r="B207" s="313" t="s">
        <v>670</v>
      </c>
      <c r="C207" s="313" t="s">
        <v>662</v>
      </c>
      <c r="D207" s="313" t="s">
        <v>665</v>
      </c>
      <c r="E207" s="313">
        <v>2033</v>
      </c>
      <c r="F207" s="313" t="s">
        <v>217</v>
      </c>
      <c r="G207" s="313">
        <v>50</v>
      </c>
      <c r="J207" s="313">
        <v>77.414817928489299</v>
      </c>
      <c r="K207" s="313">
        <v>202503</v>
      </c>
      <c r="L207" s="313" t="s">
        <v>663</v>
      </c>
      <c r="M207" s="313" t="s">
        <v>664</v>
      </c>
    </row>
    <row r="208" spans="1:13">
      <c r="A208" s="313" t="s">
        <v>660</v>
      </c>
      <c r="B208" s="313" t="s">
        <v>670</v>
      </c>
      <c r="C208" s="313" t="s">
        <v>662</v>
      </c>
      <c r="D208" s="313" t="s">
        <v>665</v>
      </c>
      <c r="E208" s="313">
        <v>2034</v>
      </c>
      <c r="F208" s="313" t="s">
        <v>217</v>
      </c>
      <c r="G208" s="313">
        <v>10</v>
      </c>
      <c r="J208" s="313">
        <v>84.420562302890005</v>
      </c>
      <c r="K208" s="313">
        <v>202503</v>
      </c>
      <c r="L208" s="313" t="s">
        <v>663</v>
      </c>
      <c r="M208" s="313" t="s">
        <v>664</v>
      </c>
    </row>
    <row r="209" spans="1:13">
      <c r="A209" s="313" t="s">
        <v>660</v>
      </c>
      <c r="B209" s="313" t="s">
        <v>670</v>
      </c>
      <c r="C209" s="313" t="s">
        <v>662</v>
      </c>
      <c r="D209" s="313" t="s">
        <v>665</v>
      </c>
      <c r="E209" s="313">
        <v>2034</v>
      </c>
      <c r="F209" s="313" t="s">
        <v>217</v>
      </c>
      <c r="G209" s="313">
        <v>50</v>
      </c>
      <c r="J209" s="313">
        <v>77.884077508649099</v>
      </c>
      <c r="K209" s="313">
        <v>202503</v>
      </c>
      <c r="L209" s="313" t="s">
        <v>663</v>
      </c>
      <c r="M209" s="313" t="s">
        <v>664</v>
      </c>
    </row>
    <row r="210" spans="1:13">
      <c r="A210" s="313" t="s">
        <v>660</v>
      </c>
      <c r="B210" s="313" t="s">
        <v>670</v>
      </c>
      <c r="C210" s="313" t="s">
        <v>662</v>
      </c>
      <c r="D210" s="313" t="s">
        <v>665</v>
      </c>
      <c r="E210" s="313">
        <v>2035</v>
      </c>
      <c r="F210" s="313" t="s">
        <v>217</v>
      </c>
      <c r="G210" s="313">
        <v>10</v>
      </c>
      <c r="J210" s="313">
        <v>85.220612526140698</v>
      </c>
      <c r="K210" s="313">
        <v>202503</v>
      </c>
      <c r="L210" s="313" t="s">
        <v>663</v>
      </c>
      <c r="M210" s="313" t="s">
        <v>664</v>
      </c>
    </row>
    <row r="211" spans="1:13">
      <c r="A211" s="313" t="s">
        <v>660</v>
      </c>
      <c r="B211" s="313" t="s">
        <v>670</v>
      </c>
      <c r="C211" s="313" t="s">
        <v>662</v>
      </c>
      <c r="D211" s="313" t="s">
        <v>665</v>
      </c>
      <c r="E211" s="313">
        <v>2035</v>
      </c>
      <c r="F211" s="313" t="s">
        <v>217</v>
      </c>
      <c r="G211" s="313">
        <v>50</v>
      </c>
      <c r="J211" s="313">
        <v>78.321123848480099</v>
      </c>
      <c r="K211" s="313">
        <v>202503</v>
      </c>
      <c r="L211" s="313" t="s">
        <v>663</v>
      </c>
      <c r="M211" s="313" t="s">
        <v>664</v>
      </c>
    </row>
    <row r="212" spans="1:13">
      <c r="A212" s="313" t="s">
        <v>660</v>
      </c>
      <c r="B212" s="313" t="s">
        <v>670</v>
      </c>
      <c r="C212" s="313" t="s">
        <v>662</v>
      </c>
      <c r="D212" s="313" t="s">
        <v>665</v>
      </c>
      <c r="E212" s="313">
        <v>2036</v>
      </c>
      <c r="F212" s="313" t="s">
        <v>217</v>
      </c>
      <c r="G212" s="313">
        <v>10</v>
      </c>
      <c r="J212" s="313">
        <v>85.2936507508755</v>
      </c>
      <c r="K212" s="313">
        <v>202503</v>
      </c>
      <c r="L212" s="313" t="s">
        <v>663</v>
      </c>
      <c r="M212" s="313" t="s">
        <v>664</v>
      </c>
    </row>
    <row r="213" spans="1:13">
      <c r="A213" s="313" t="s">
        <v>660</v>
      </c>
      <c r="B213" s="313" t="s">
        <v>670</v>
      </c>
      <c r="C213" s="313" t="s">
        <v>662</v>
      </c>
      <c r="D213" s="313" t="s">
        <v>665</v>
      </c>
      <c r="E213" s="313">
        <v>2036</v>
      </c>
      <c r="F213" s="313" t="s">
        <v>217</v>
      </c>
      <c r="G213" s="313">
        <v>50</v>
      </c>
      <c r="J213" s="313">
        <v>79.127006100952897</v>
      </c>
      <c r="K213" s="313">
        <v>202503</v>
      </c>
      <c r="L213" s="313" t="s">
        <v>663</v>
      </c>
      <c r="M213" s="313" t="s">
        <v>664</v>
      </c>
    </row>
    <row r="214" spans="1:13">
      <c r="A214" s="313" t="s">
        <v>660</v>
      </c>
      <c r="B214" s="313" t="s">
        <v>670</v>
      </c>
      <c r="C214" s="313" t="s">
        <v>662</v>
      </c>
      <c r="D214" s="313" t="s">
        <v>665</v>
      </c>
      <c r="E214" s="313">
        <v>2037</v>
      </c>
      <c r="F214" s="313" t="s">
        <v>217</v>
      </c>
      <c r="G214" s="313">
        <v>10</v>
      </c>
      <c r="J214" s="313">
        <v>86.230881450222</v>
      </c>
      <c r="K214" s="313">
        <v>202503</v>
      </c>
      <c r="L214" s="313" t="s">
        <v>663</v>
      </c>
      <c r="M214" s="313" t="s">
        <v>664</v>
      </c>
    </row>
    <row r="215" spans="1:13">
      <c r="A215" s="313" t="s">
        <v>660</v>
      </c>
      <c r="B215" s="313" t="s">
        <v>670</v>
      </c>
      <c r="C215" s="313" t="s">
        <v>662</v>
      </c>
      <c r="D215" s="313" t="s">
        <v>665</v>
      </c>
      <c r="E215" s="313">
        <v>2037</v>
      </c>
      <c r="F215" s="313" t="s">
        <v>217</v>
      </c>
      <c r="G215" s="313">
        <v>50</v>
      </c>
      <c r="J215" s="313">
        <v>80.132067389125098</v>
      </c>
      <c r="K215" s="313">
        <v>202503</v>
      </c>
      <c r="L215" s="313" t="s">
        <v>663</v>
      </c>
      <c r="M215" s="313" t="s">
        <v>664</v>
      </c>
    </row>
    <row r="216" spans="1:13">
      <c r="A216" s="313" t="s">
        <v>660</v>
      </c>
      <c r="B216" s="313" t="s">
        <v>670</v>
      </c>
      <c r="C216" s="313" t="s">
        <v>662</v>
      </c>
      <c r="D216" s="313" t="s">
        <v>665</v>
      </c>
      <c r="E216" s="313">
        <v>2038</v>
      </c>
      <c r="F216" s="313" t="s">
        <v>217</v>
      </c>
      <c r="G216" s="313">
        <v>10</v>
      </c>
      <c r="J216" s="313">
        <v>85.484061690674594</v>
      </c>
      <c r="K216" s="313">
        <v>202503</v>
      </c>
      <c r="L216" s="313" t="s">
        <v>663</v>
      </c>
      <c r="M216" s="313" t="s">
        <v>664</v>
      </c>
    </row>
    <row r="217" spans="1:13">
      <c r="A217" s="313" t="s">
        <v>660</v>
      </c>
      <c r="B217" s="313" t="s">
        <v>670</v>
      </c>
      <c r="C217" s="313" t="s">
        <v>662</v>
      </c>
      <c r="D217" s="313" t="s">
        <v>665</v>
      </c>
      <c r="E217" s="313">
        <v>2038</v>
      </c>
      <c r="F217" s="313" t="s">
        <v>217</v>
      </c>
      <c r="G217" s="313">
        <v>50</v>
      </c>
      <c r="J217" s="313">
        <v>80.040417347586398</v>
      </c>
      <c r="K217" s="313">
        <v>202503</v>
      </c>
      <c r="L217" s="313" t="s">
        <v>663</v>
      </c>
      <c r="M217" s="313" t="s">
        <v>664</v>
      </c>
    </row>
    <row r="218" spans="1:13">
      <c r="A218" s="313" t="s">
        <v>660</v>
      </c>
      <c r="B218" s="313" t="s">
        <v>670</v>
      </c>
      <c r="C218" s="313" t="s">
        <v>662</v>
      </c>
      <c r="D218" s="313" t="s">
        <v>665</v>
      </c>
      <c r="E218" s="313">
        <v>2039</v>
      </c>
      <c r="F218" s="313" t="s">
        <v>217</v>
      </c>
      <c r="G218" s="313">
        <v>10</v>
      </c>
      <c r="J218" s="313">
        <v>79.341667850675094</v>
      </c>
      <c r="K218" s="313">
        <v>202503</v>
      </c>
      <c r="L218" s="313" t="s">
        <v>663</v>
      </c>
      <c r="M218" s="313" t="s">
        <v>664</v>
      </c>
    </row>
    <row r="219" spans="1:13">
      <c r="A219" s="313" t="s">
        <v>660</v>
      </c>
      <c r="B219" s="313" t="s">
        <v>670</v>
      </c>
      <c r="C219" s="313" t="s">
        <v>662</v>
      </c>
      <c r="D219" s="313" t="s">
        <v>665</v>
      </c>
      <c r="E219" s="313">
        <v>2039</v>
      </c>
      <c r="F219" s="313" t="s">
        <v>217</v>
      </c>
      <c r="G219" s="313">
        <v>50</v>
      </c>
      <c r="J219" s="313">
        <v>73.319515861117594</v>
      </c>
      <c r="K219" s="313">
        <v>202503</v>
      </c>
      <c r="L219" s="313" t="s">
        <v>663</v>
      </c>
      <c r="M219" s="313" t="s">
        <v>664</v>
      </c>
    </row>
    <row r="220" spans="1:13">
      <c r="A220" s="313" t="s">
        <v>660</v>
      </c>
      <c r="B220" s="313" t="s">
        <v>671</v>
      </c>
      <c r="C220" s="313" t="s">
        <v>662</v>
      </c>
      <c r="E220" s="313">
        <v>2022</v>
      </c>
      <c r="F220" s="313" t="s">
        <v>217</v>
      </c>
      <c r="G220" s="313">
        <v>10</v>
      </c>
      <c r="H220" s="313">
        <v>7174</v>
      </c>
      <c r="I220" s="313">
        <v>11.513389999999999</v>
      </c>
      <c r="J220" s="313">
        <v>25.392828582255699</v>
      </c>
      <c r="K220" s="313">
        <v>202503</v>
      </c>
      <c r="L220" s="313" t="s">
        <v>663</v>
      </c>
      <c r="M220" s="313" t="s">
        <v>664</v>
      </c>
    </row>
    <row r="221" spans="1:13">
      <c r="A221" s="313" t="s">
        <v>660</v>
      </c>
      <c r="B221" s="313" t="s">
        <v>671</v>
      </c>
      <c r="C221" s="313" t="s">
        <v>662</v>
      </c>
      <c r="E221" s="313">
        <v>2022</v>
      </c>
      <c r="F221" s="313" t="s">
        <v>217</v>
      </c>
      <c r="G221" s="313">
        <v>50</v>
      </c>
      <c r="H221" s="313">
        <v>7174</v>
      </c>
      <c r="I221" s="313">
        <v>11.513389999999999</v>
      </c>
      <c r="J221" s="313">
        <v>23.434572343505099</v>
      </c>
      <c r="K221" s="313">
        <v>202503</v>
      </c>
      <c r="L221" s="313" t="s">
        <v>663</v>
      </c>
      <c r="M221" s="313" t="s">
        <v>664</v>
      </c>
    </row>
    <row r="222" spans="1:13">
      <c r="A222" s="313" t="s">
        <v>660</v>
      </c>
      <c r="B222" s="313" t="s">
        <v>671</v>
      </c>
      <c r="C222" s="313" t="s">
        <v>662</v>
      </c>
      <c r="E222" s="313">
        <v>2023</v>
      </c>
      <c r="F222" s="313" t="s">
        <v>217</v>
      </c>
      <c r="G222" s="313">
        <v>10</v>
      </c>
      <c r="H222" s="313">
        <v>7235</v>
      </c>
      <c r="I222" s="313">
        <v>12.734909999999999</v>
      </c>
      <c r="J222" s="313">
        <v>25.454307548063198</v>
      </c>
      <c r="K222" s="313">
        <v>202503</v>
      </c>
      <c r="L222" s="313" t="s">
        <v>663</v>
      </c>
      <c r="M222" s="313" t="s">
        <v>664</v>
      </c>
    </row>
    <row r="223" spans="1:13">
      <c r="A223" s="313" t="s">
        <v>660</v>
      </c>
      <c r="B223" s="313" t="s">
        <v>671</v>
      </c>
      <c r="C223" s="313" t="s">
        <v>662</v>
      </c>
      <c r="E223" s="313">
        <v>2023</v>
      </c>
      <c r="F223" s="313" t="s">
        <v>217</v>
      </c>
      <c r="G223" s="313">
        <v>50</v>
      </c>
      <c r="H223" s="313">
        <v>7235</v>
      </c>
      <c r="I223" s="313">
        <v>12.734909999999999</v>
      </c>
      <c r="J223" s="313">
        <v>23.440619454896002</v>
      </c>
      <c r="K223" s="313">
        <v>202503</v>
      </c>
      <c r="L223" s="313" t="s">
        <v>663</v>
      </c>
      <c r="M223" s="313" t="s">
        <v>664</v>
      </c>
    </row>
    <row r="224" spans="1:13">
      <c r="A224" s="313" t="s">
        <v>660</v>
      </c>
      <c r="B224" s="313" t="s">
        <v>671</v>
      </c>
      <c r="C224" s="313" t="s">
        <v>662</v>
      </c>
      <c r="E224" s="313">
        <v>2024</v>
      </c>
      <c r="F224" s="313" t="s">
        <v>217</v>
      </c>
      <c r="G224" s="313">
        <v>10</v>
      </c>
      <c r="H224" s="313">
        <v>7295</v>
      </c>
      <c r="I224" s="313">
        <v>13.75381</v>
      </c>
      <c r="J224" s="313">
        <v>25.5440063670281</v>
      </c>
      <c r="K224" s="313">
        <v>202503</v>
      </c>
      <c r="L224" s="313" t="s">
        <v>663</v>
      </c>
      <c r="M224" s="313" t="s">
        <v>664</v>
      </c>
    </row>
    <row r="225" spans="1:13">
      <c r="A225" s="313" t="s">
        <v>660</v>
      </c>
      <c r="B225" s="313" t="s">
        <v>671</v>
      </c>
      <c r="C225" s="313" t="s">
        <v>662</v>
      </c>
      <c r="E225" s="313">
        <v>2024</v>
      </c>
      <c r="F225" s="313" t="s">
        <v>217</v>
      </c>
      <c r="G225" s="313">
        <v>50</v>
      </c>
      <c r="H225" s="313">
        <v>7295</v>
      </c>
      <c r="I225" s="313">
        <v>13.75381</v>
      </c>
      <c r="J225" s="313">
        <v>23.5081455320943</v>
      </c>
      <c r="K225" s="313">
        <v>202503</v>
      </c>
      <c r="L225" s="313" t="s">
        <v>663</v>
      </c>
      <c r="M225" s="313" t="s">
        <v>664</v>
      </c>
    </row>
    <row r="226" spans="1:13">
      <c r="A226" s="313" t="s">
        <v>660</v>
      </c>
      <c r="B226" s="313" t="s">
        <v>671</v>
      </c>
      <c r="C226" s="313" t="s">
        <v>662</v>
      </c>
      <c r="D226" s="313" t="s">
        <v>665</v>
      </c>
      <c r="E226" s="313">
        <v>2025</v>
      </c>
      <c r="F226" s="313" t="s">
        <v>217</v>
      </c>
      <c r="G226" s="313">
        <v>10</v>
      </c>
      <c r="J226" s="313">
        <v>28.7311507794455</v>
      </c>
      <c r="K226" s="313">
        <v>202503</v>
      </c>
      <c r="L226" s="313" t="s">
        <v>663</v>
      </c>
      <c r="M226" s="313" t="s">
        <v>664</v>
      </c>
    </row>
    <row r="227" spans="1:13">
      <c r="A227" s="313" t="s">
        <v>660</v>
      </c>
      <c r="B227" s="313" t="s">
        <v>671</v>
      </c>
      <c r="C227" s="313" t="s">
        <v>662</v>
      </c>
      <c r="D227" s="313" t="s">
        <v>665</v>
      </c>
      <c r="E227" s="313">
        <v>2025</v>
      </c>
      <c r="F227" s="313" t="s">
        <v>217</v>
      </c>
      <c r="G227" s="313">
        <v>50</v>
      </c>
      <c r="J227" s="313">
        <v>26.097626210048801</v>
      </c>
      <c r="K227" s="313">
        <v>202503</v>
      </c>
      <c r="L227" s="313" t="s">
        <v>663</v>
      </c>
      <c r="M227" s="313" t="s">
        <v>664</v>
      </c>
    </row>
    <row r="228" spans="1:13">
      <c r="A228" s="313" t="s">
        <v>660</v>
      </c>
      <c r="B228" s="313" t="s">
        <v>671</v>
      </c>
      <c r="C228" s="313" t="s">
        <v>662</v>
      </c>
      <c r="D228" s="313" t="s">
        <v>665</v>
      </c>
      <c r="E228" s="313">
        <v>2026</v>
      </c>
      <c r="F228" s="313" t="s">
        <v>217</v>
      </c>
      <c r="G228" s="313">
        <v>10</v>
      </c>
      <c r="J228" s="313">
        <v>33.083366407631303</v>
      </c>
      <c r="K228" s="313">
        <v>202503</v>
      </c>
      <c r="L228" s="313" t="s">
        <v>663</v>
      </c>
      <c r="M228" s="313" t="s">
        <v>664</v>
      </c>
    </row>
    <row r="229" spans="1:13">
      <c r="A229" s="313" t="s">
        <v>660</v>
      </c>
      <c r="B229" s="313" t="s">
        <v>671</v>
      </c>
      <c r="C229" s="313" t="s">
        <v>662</v>
      </c>
      <c r="D229" s="313" t="s">
        <v>665</v>
      </c>
      <c r="E229" s="313">
        <v>2026</v>
      </c>
      <c r="F229" s="313" t="s">
        <v>217</v>
      </c>
      <c r="G229" s="313">
        <v>50</v>
      </c>
      <c r="J229" s="313">
        <v>30.457450856750501</v>
      </c>
      <c r="K229" s="313">
        <v>202503</v>
      </c>
      <c r="L229" s="313" t="s">
        <v>663</v>
      </c>
      <c r="M229" s="313" t="s">
        <v>664</v>
      </c>
    </row>
    <row r="230" spans="1:13">
      <c r="A230" s="313" t="s">
        <v>660</v>
      </c>
      <c r="B230" s="313" t="s">
        <v>671</v>
      </c>
      <c r="C230" s="313" t="s">
        <v>662</v>
      </c>
      <c r="D230" s="313" t="s">
        <v>665</v>
      </c>
      <c r="E230" s="313">
        <v>2027</v>
      </c>
      <c r="F230" s="313" t="s">
        <v>217</v>
      </c>
      <c r="G230" s="313">
        <v>10</v>
      </c>
      <c r="J230" s="313">
        <v>33.024905658097303</v>
      </c>
      <c r="K230" s="313">
        <v>202503</v>
      </c>
      <c r="L230" s="313" t="s">
        <v>663</v>
      </c>
      <c r="M230" s="313" t="s">
        <v>664</v>
      </c>
    </row>
    <row r="231" spans="1:13">
      <c r="A231" s="313" t="s">
        <v>660</v>
      </c>
      <c r="B231" s="313" t="s">
        <v>671</v>
      </c>
      <c r="C231" s="313" t="s">
        <v>662</v>
      </c>
      <c r="D231" s="313" t="s">
        <v>665</v>
      </c>
      <c r="E231" s="313">
        <v>2027</v>
      </c>
      <c r="F231" s="313" t="s">
        <v>217</v>
      </c>
      <c r="G231" s="313">
        <v>50</v>
      </c>
      <c r="J231" s="313">
        <v>30.4246945111245</v>
      </c>
      <c r="K231" s="313">
        <v>202503</v>
      </c>
      <c r="L231" s="313" t="s">
        <v>663</v>
      </c>
      <c r="M231" s="313" t="s">
        <v>664</v>
      </c>
    </row>
    <row r="232" spans="1:13">
      <c r="A232" s="313" t="s">
        <v>660</v>
      </c>
      <c r="B232" s="313" t="s">
        <v>671</v>
      </c>
      <c r="C232" s="313" t="s">
        <v>662</v>
      </c>
      <c r="D232" s="313" t="s">
        <v>665</v>
      </c>
      <c r="E232" s="313">
        <v>2028</v>
      </c>
      <c r="F232" s="313" t="s">
        <v>217</v>
      </c>
      <c r="G232" s="313">
        <v>10</v>
      </c>
      <c r="J232" s="313">
        <v>33.063261038870102</v>
      </c>
      <c r="K232" s="313">
        <v>202503</v>
      </c>
      <c r="L232" s="313" t="s">
        <v>663</v>
      </c>
      <c r="M232" s="313" t="s">
        <v>664</v>
      </c>
    </row>
    <row r="233" spans="1:13">
      <c r="A233" s="313" t="s">
        <v>660</v>
      </c>
      <c r="B233" s="313" t="s">
        <v>671</v>
      </c>
      <c r="C233" s="313" t="s">
        <v>662</v>
      </c>
      <c r="D233" s="313" t="s">
        <v>665</v>
      </c>
      <c r="E233" s="313">
        <v>2028</v>
      </c>
      <c r="F233" s="313" t="s">
        <v>217</v>
      </c>
      <c r="G233" s="313">
        <v>50</v>
      </c>
      <c r="J233" s="313">
        <v>30.395172341899801</v>
      </c>
      <c r="K233" s="313">
        <v>202503</v>
      </c>
      <c r="L233" s="313" t="s">
        <v>663</v>
      </c>
      <c r="M233" s="313" t="s">
        <v>664</v>
      </c>
    </row>
    <row r="234" spans="1:13">
      <c r="A234" s="313" t="s">
        <v>660</v>
      </c>
      <c r="B234" s="313" t="s">
        <v>671</v>
      </c>
      <c r="C234" s="313" t="s">
        <v>662</v>
      </c>
      <c r="D234" s="313" t="s">
        <v>665</v>
      </c>
      <c r="E234" s="313">
        <v>2029</v>
      </c>
      <c r="F234" s="313" t="s">
        <v>217</v>
      </c>
      <c r="G234" s="313">
        <v>10</v>
      </c>
      <c r="J234" s="313">
        <v>33.1822418294851</v>
      </c>
      <c r="K234" s="313">
        <v>202503</v>
      </c>
      <c r="L234" s="313" t="s">
        <v>663</v>
      </c>
      <c r="M234" s="313" t="s">
        <v>664</v>
      </c>
    </row>
    <row r="235" spans="1:13">
      <c r="A235" s="313" t="s">
        <v>660</v>
      </c>
      <c r="B235" s="313" t="s">
        <v>671</v>
      </c>
      <c r="C235" s="313" t="s">
        <v>662</v>
      </c>
      <c r="D235" s="313" t="s">
        <v>665</v>
      </c>
      <c r="E235" s="313">
        <v>2029</v>
      </c>
      <c r="F235" s="313" t="s">
        <v>217</v>
      </c>
      <c r="G235" s="313">
        <v>50</v>
      </c>
      <c r="J235" s="313">
        <v>30.867739669741699</v>
      </c>
      <c r="K235" s="313">
        <v>202503</v>
      </c>
      <c r="L235" s="313" t="s">
        <v>663</v>
      </c>
      <c r="M235" s="313" t="s">
        <v>664</v>
      </c>
    </row>
    <row r="236" spans="1:13">
      <c r="A236" s="313" t="s">
        <v>660</v>
      </c>
      <c r="B236" s="313" t="s">
        <v>671</v>
      </c>
      <c r="C236" s="313" t="s">
        <v>662</v>
      </c>
      <c r="D236" s="313" t="s">
        <v>665</v>
      </c>
      <c r="E236" s="313">
        <v>2030</v>
      </c>
      <c r="F236" s="313" t="s">
        <v>217</v>
      </c>
      <c r="G236" s="313">
        <v>10</v>
      </c>
      <c r="J236" s="313">
        <v>33.586520962170802</v>
      </c>
      <c r="K236" s="313">
        <v>202503</v>
      </c>
      <c r="L236" s="313" t="s">
        <v>663</v>
      </c>
      <c r="M236" s="313" t="s">
        <v>664</v>
      </c>
    </row>
    <row r="237" spans="1:13">
      <c r="A237" s="313" t="s">
        <v>660</v>
      </c>
      <c r="B237" s="313" t="s">
        <v>671</v>
      </c>
      <c r="C237" s="313" t="s">
        <v>662</v>
      </c>
      <c r="D237" s="313" t="s">
        <v>665</v>
      </c>
      <c r="E237" s="313">
        <v>2030</v>
      </c>
      <c r="F237" s="313" t="s">
        <v>217</v>
      </c>
      <c r="G237" s="313">
        <v>50</v>
      </c>
      <c r="J237" s="313">
        <v>31.561565240577298</v>
      </c>
      <c r="K237" s="313">
        <v>202503</v>
      </c>
      <c r="L237" s="313" t="s">
        <v>663</v>
      </c>
      <c r="M237" s="313" t="s">
        <v>664</v>
      </c>
    </row>
    <row r="238" spans="1:13">
      <c r="A238" s="313" t="s">
        <v>660</v>
      </c>
      <c r="B238" s="313" t="s">
        <v>671</v>
      </c>
      <c r="C238" s="313" t="s">
        <v>662</v>
      </c>
      <c r="D238" s="313" t="s">
        <v>665</v>
      </c>
      <c r="E238" s="313">
        <v>2031</v>
      </c>
      <c r="F238" s="313" t="s">
        <v>217</v>
      </c>
      <c r="G238" s="313">
        <v>10</v>
      </c>
      <c r="J238" s="313">
        <v>33.857312201010103</v>
      </c>
      <c r="K238" s="313">
        <v>202503</v>
      </c>
      <c r="L238" s="313" t="s">
        <v>663</v>
      </c>
      <c r="M238" s="313" t="s">
        <v>664</v>
      </c>
    </row>
    <row r="239" spans="1:13">
      <c r="A239" s="313" t="s">
        <v>660</v>
      </c>
      <c r="B239" s="313" t="s">
        <v>671</v>
      </c>
      <c r="C239" s="313" t="s">
        <v>662</v>
      </c>
      <c r="D239" s="313" t="s">
        <v>665</v>
      </c>
      <c r="E239" s="313">
        <v>2031</v>
      </c>
      <c r="F239" s="313" t="s">
        <v>217</v>
      </c>
      <c r="G239" s="313">
        <v>50</v>
      </c>
      <c r="J239" s="313">
        <v>32.037024744713001</v>
      </c>
      <c r="K239" s="313">
        <v>202503</v>
      </c>
      <c r="L239" s="313" t="s">
        <v>663</v>
      </c>
      <c r="M239" s="313" t="s">
        <v>664</v>
      </c>
    </row>
    <row r="240" spans="1:13">
      <c r="A240" s="313" t="s">
        <v>660</v>
      </c>
      <c r="B240" s="313" t="s">
        <v>671</v>
      </c>
      <c r="C240" s="313" t="s">
        <v>662</v>
      </c>
      <c r="D240" s="313" t="s">
        <v>665</v>
      </c>
      <c r="E240" s="313">
        <v>2032</v>
      </c>
      <c r="F240" s="313" t="s">
        <v>217</v>
      </c>
      <c r="G240" s="313">
        <v>10</v>
      </c>
      <c r="J240" s="313">
        <v>34.079413848366499</v>
      </c>
      <c r="K240" s="313">
        <v>202503</v>
      </c>
      <c r="L240" s="313" t="s">
        <v>663</v>
      </c>
      <c r="M240" s="313" t="s">
        <v>664</v>
      </c>
    </row>
    <row r="241" spans="1:13">
      <c r="A241" s="313" t="s">
        <v>660</v>
      </c>
      <c r="B241" s="313" t="s">
        <v>671</v>
      </c>
      <c r="C241" s="313" t="s">
        <v>662</v>
      </c>
      <c r="D241" s="313" t="s">
        <v>665</v>
      </c>
      <c r="E241" s="313">
        <v>2032</v>
      </c>
      <c r="F241" s="313" t="s">
        <v>217</v>
      </c>
      <c r="G241" s="313">
        <v>50</v>
      </c>
      <c r="J241" s="313">
        <v>31.4590917761832</v>
      </c>
      <c r="K241" s="313">
        <v>202503</v>
      </c>
      <c r="L241" s="313" t="s">
        <v>663</v>
      </c>
      <c r="M241" s="313" t="s">
        <v>664</v>
      </c>
    </row>
    <row r="242" spans="1:13">
      <c r="A242" s="313" t="s">
        <v>660</v>
      </c>
      <c r="B242" s="313" t="s">
        <v>671</v>
      </c>
      <c r="C242" s="313" t="s">
        <v>662</v>
      </c>
      <c r="D242" s="313" t="s">
        <v>665</v>
      </c>
      <c r="E242" s="313">
        <v>2033</v>
      </c>
      <c r="F242" s="313" t="s">
        <v>217</v>
      </c>
      <c r="G242" s="313">
        <v>10</v>
      </c>
      <c r="J242" s="313">
        <v>34.1121187899573</v>
      </c>
      <c r="K242" s="313">
        <v>202503</v>
      </c>
      <c r="L242" s="313" t="s">
        <v>663</v>
      </c>
      <c r="M242" s="313" t="s">
        <v>664</v>
      </c>
    </row>
    <row r="243" spans="1:13">
      <c r="A243" s="313" t="s">
        <v>660</v>
      </c>
      <c r="B243" s="313" t="s">
        <v>671</v>
      </c>
      <c r="C243" s="313" t="s">
        <v>662</v>
      </c>
      <c r="D243" s="313" t="s">
        <v>665</v>
      </c>
      <c r="E243" s="313">
        <v>2033</v>
      </c>
      <c r="F243" s="313" t="s">
        <v>217</v>
      </c>
      <c r="G243" s="313">
        <v>50</v>
      </c>
      <c r="J243" s="313">
        <v>31.516562332411802</v>
      </c>
      <c r="K243" s="313">
        <v>202503</v>
      </c>
      <c r="L243" s="313" t="s">
        <v>663</v>
      </c>
      <c r="M243" s="313" t="s">
        <v>664</v>
      </c>
    </row>
    <row r="244" spans="1:13">
      <c r="A244" s="313" t="s">
        <v>660</v>
      </c>
      <c r="B244" s="313" t="s">
        <v>671</v>
      </c>
      <c r="C244" s="313" t="s">
        <v>662</v>
      </c>
      <c r="D244" s="313" t="s">
        <v>665</v>
      </c>
      <c r="E244" s="313">
        <v>2034</v>
      </c>
      <c r="F244" s="313" t="s">
        <v>217</v>
      </c>
      <c r="G244" s="313">
        <v>10</v>
      </c>
      <c r="J244" s="313">
        <v>34.312427706377498</v>
      </c>
      <c r="K244" s="313">
        <v>202503</v>
      </c>
      <c r="L244" s="313" t="s">
        <v>663</v>
      </c>
      <c r="M244" s="313" t="s">
        <v>664</v>
      </c>
    </row>
    <row r="245" spans="1:13">
      <c r="A245" s="313" t="s">
        <v>660</v>
      </c>
      <c r="B245" s="313" t="s">
        <v>671</v>
      </c>
      <c r="C245" s="313" t="s">
        <v>662</v>
      </c>
      <c r="D245" s="313" t="s">
        <v>665</v>
      </c>
      <c r="E245" s="313">
        <v>2034</v>
      </c>
      <c r="F245" s="313" t="s">
        <v>217</v>
      </c>
      <c r="G245" s="313">
        <v>50</v>
      </c>
      <c r="J245" s="313">
        <v>31.792002878675</v>
      </c>
      <c r="K245" s="313">
        <v>202503</v>
      </c>
      <c r="L245" s="313" t="s">
        <v>663</v>
      </c>
      <c r="M245" s="313" t="s">
        <v>664</v>
      </c>
    </row>
    <row r="246" spans="1:13">
      <c r="A246" s="313" t="s">
        <v>660</v>
      </c>
      <c r="B246" s="313" t="s">
        <v>671</v>
      </c>
      <c r="C246" s="313" t="s">
        <v>662</v>
      </c>
      <c r="D246" s="313" t="s">
        <v>665</v>
      </c>
      <c r="E246" s="313">
        <v>2035</v>
      </c>
      <c r="F246" s="313" t="s">
        <v>217</v>
      </c>
      <c r="G246" s="313">
        <v>10</v>
      </c>
      <c r="J246" s="313">
        <v>34.383416852640103</v>
      </c>
      <c r="K246" s="313">
        <v>202503</v>
      </c>
      <c r="L246" s="313" t="s">
        <v>663</v>
      </c>
      <c r="M246" s="313" t="s">
        <v>664</v>
      </c>
    </row>
    <row r="247" spans="1:13">
      <c r="A247" s="313" t="s">
        <v>660</v>
      </c>
      <c r="B247" s="313" t="s">
        <v>671</v>
      </c>
      <c r="C247" s="313" t="s">
        <v>662</v>
      </c>
      <c r="D247" s="313" t="s">
        <v>665</v>
      </c>
      <c r="E247" s="313">
        <v>2035</v>
      </c>
      <c r="F247" s="313" t="s">
        <v>217</v>
      </c>
      <c r="G247" s="313">
        <v>50</v>
      </c>
      <c r="J247" s="313">
        <v>32.882742118794397</v>
      </c>
      <c r="K247" s="313">
        <v>202503</v>
      </c>
      <c r="L247" s="313" t="s">
        <v>663</v>
      </c>
      <c r="M247" s="313" t="s">
        <v>664</v>
      </c>
    </row>
    <row r="248" spans="1:13">
      <c r="A248" s="313" t="s">
        <v>660</v>
      </c>
      <c r="B248" s="313" t="s">
        <v>671</v>
      </c>
      <c r="C248" s="313" t="s">
        <v>662</v>
      </c>
      <c r="D248" s="313" t="s">
        <v>665</v>
      </c>
      <c r="E248" s="313">
        <v>2036</v>
      </c>
      <c r="F248" s="313" t="s">
        <v>217</v>
      </c>
      <c r="G248" s="313">
        <v>10</v>
      </c>
      <c r="J248" s="313">
        <v>34.383237291331902</v>
      </c>
      <c r="K248" s="313">
        <v>202503</v>
      </c>
      <c r="L248" s="313" t="s">
        <v>663</v>
      </c>
      <c r="M248" s="313" t="s">
        <v>664</v>
      </c>
    </row>
    <row r="249" spans="1:13">
      <c r="A249" s="313" t="s">
        <v>660</v>
      </c>
      <c r="B249" s="313" t="s">
        <v>671</v>
      </c>
      <c r="C249" s="313" t="s">
        <v>662</v>
      </c>
      <c r="D249" s="313" t="s">
        <v>665</v>
      </c>
      <c r="E249" s="313">
        <v>2036</v>
      </c>
      <c r="F249" s="313" t="s">
        <v>217</v>
      </c>
      <c r="G249" s="313">
        <v>50</v>
      </c>
      <c r="J249" s="313">
        <v>31.849239059105599</v>
      </c>
      <c r="K249" s="313">
        <v>202503</v>
      </c>
      <c r="L249" s="313" t="s">
        <v>663</v>
      </c>
      <c r="M249" s="313" t="s">
        <v>664</v>
      </c>
    </row>
    <row r="250" spans="1:13">
      <c r="A250" s="313" t="s">
        <v>660</v>
      </c>
      <c r="B250" s="313" t="s">
        <v>671</v>
      </c>
      <c r="C250" s="313" t="s">
        <v>662</v>
      </c>
      <c r="D250" s="313" t="s">
        <v>665</v>
      </c>
      <c r="E250" s="313">
        <v>2037</v>
      </c>
      <c r="F250" s="313" t="s">
        <v>217</v>
      </c>
      <c r="G250" s="313">
        <v>10</v>
      </c>
      <c r="J250" s="313">
        <v>34.337378062267497</v>
      </c>
      <c r="K250" s="313">
        <v>202503</v>
      </c>
      <c r="L250" s="313" t="s">
        <v>663</v>
      </c>
      <c r="M250" s="313" t="s">
        <v>664</v>
      </c>
    </row>
    <row r="251" spans="1:13">
      <c r="A251" s="313" t="s">
        <v>660</v>
      </c>
      <c r="B251" s="313" t="s">
        <v>671</v>
      </c>
      <c r="C251" s="313" t="s">
        <v>662</v>
      </c>
      <c r="D251" s="313" t="s">
        <v>665</v>
      </c>
      <c r="E251" s="313">
        <v>2037</v>
      </c>
      <c r="F251" s="313" t="s">
        <v>217</v>
      </c>
      <c r="G251" s="313">
        <v>50</v>
      </c>
      <c r="J251" s="313">
        <v>31.788526210511499</v>
      </c>
      <c r="K251" s="313">
        <v>202503</v>
      </c>
      <c r="L251" s="313" t="s">
        <v>663</v>
      </c>
      <c r="M251" s="313" t="s">
        <v>664</v>
      </c>
    </row>
    <row r="252" spans="1:13">
      <c r="A252" s="313" t="s">
        <v>660</v>
      </c>
      <c r="B252" s="313" t="s">
        <v>671</v>
      </c>
      <c r="C252" s="313" t="s">
        <v>662</v>
      </c>
      <c r="D252" s="313" t="s">
        <v>665</v>
      </c>
      <c r="E252" s="313">
        <v>2038</v>
      </c>
      <c r="F252" s="313" t="s">
        <v>217</v>
      </c>
      <c r="G252" s="313">
        <v>10</v>
      </c>
      <c r="J252" s="313">
        <v>34.327630667177402</v>
      </c>
      <c r="K252" s="313">
        <v>202503</v>
      </c>
      <c r="L252" s="313" t="s">
        <v>663</v>
      </c>
      <c r="M252" s="313" t="s">
        <v>664</v>
      </c>
    </row>
    <row r="253" spans="1:13">
      <c r="A253" s="313" t="s">
        <v>660</v>
      </c>
      <c r="B253" s="313" t="s">
        <v>671</v>
      </c>
      <c r="C253" s="313" t="s">
        <v>662</v>
      </c>
      <c r="D253" s="313" t="s">
        <v>665</v>
      </c>
      <c r="E253" s="313">
        <v>2038</v>
      </c>
      <c r="F253" s="313" t="s">
        <v>217</v>
      </c>
      <c r="G253" s="313">
        <v>50</v>
      </c>
      <c r="J253" s="313">
        <v>31.7233741164492</v>
      </c>
      <c r="K253" s="313">
        <v>202503</v>
      </c>
      <c r="L253" s="313" t="s">
        <v>663</v>
      </c>
      <c r="M253" s="313" t="s">
        <v>664</v>
      </c>
    </row>
    <row r="254" spans="1:13">
      <c r="A254" s="313" t="s">
        <v>660</v>
      </c>
      <c r="B254" s="313" t="s">
        <v>671</v>
      </c>
      <c r="C254" s="313" t="s">
        <v>662</v>
      </c>
      <c r="D254" s="313" t="s">
        <v>665</v>
      </c>
      <c r="E254" s="313">
        <v>2039</v>
      </c>
      <c r="F254" s="313" t="s">
        <v>217</v>
      </c>
      <c r="G254" s="313">
        <v>10</v>
      </c>
      <c r="J254" s="313">
        <v>32.682673868692603</v>
      </c>
      <c r="K254" s="313">
        <v>202503</v>
      </c>
      <c r="L254" s="313" t="s">
        <v>663</v>
      </c>
      <c r="M254" s="313" t="s">
        <v>664</v>
      </c>
    </row>
    <row r="255" spans="1:13">
      <c r="A255" s="313" t="s">
        <v>660</v>
      </c>
      <c r="B255" s="313" t="s">
        <v>671</v>
      </c>
      <c r="C255" s="313" t="s">
        <v>662</v>
      </c>
      <c r="D255" s="313" t="s">
        <v>665</v>
      </c>
      <c r="E255" s="313">
        <v>2039</v>
      </c>
      <c r="F255" s="313" t="s">
        <v>217</v>
      </c>
      <c r="G255" s="313">
        <v>50</v>
      </c>
      <c r="J255" s="313">
        <v>30.310077706199401</v>
      </c>
      <c r="K255" s="313">
        <v>202503</v>
      </c>
      <c r="L255" s="313" t="s">
        <v>663</v>
      </c>
      <c r="M255" s="313" t="s">
        <v>664</v>
      </c>
    </row>
    <row r="256" spans="1:13">
      <c r="A256" s="313" t="s">
        <v>660</v>
      </c>
      <c r="B256" s="313" t="s">
        <v>672</v>
      </c>
      <c r="C256" s="313" t="s">
        <v>662</v>
      </c>
      <c r="E256" s="313">
        <v>2022</v>
      </c>
      <c r="F256" s="313" t="s">
        <v>217</v>
      </c>
      <c r="G256" s="313">
        <v>10</v>
      </c>
      <c r="H256" s="313">
        <v>21696</v>
      </c>
      <c r="I256" s="313">
        <v>27.390180000000001</v>
      </c>
      <c r="J256" s="313">
        <v>50.298989898989902</v>
      </c>
      <c r="K256" s="313">
        <v>202503</v>
      </c>
      <c r="L256" s="313" t="s">
        <v>663</v>
      </c>
      <c r="M256" s="313" t="s">
        <v>673</v>
      </c>
    </row>
    <row r="257" spans="1:13">
      <c r="A257" s="313" t="s">
        <v>660</v>
      </c>
      <c r="B257" s="313" t="s">
        <v>672</v>
      </c>
      <c r="C257" s="313" t="s">
        <v>662</v>
      </c>
      <c r="E257" s="313">
        <v>2022</v>
      </c>
      <c r="F257" s="313" t="s">
        <v>217</v>
      </c>
      <c r="G257" s="313">
        <v>50</v>
      </c>
      <c r="H257" s="313">
        <v>21696</v>
      </c>
      <c r="I257" s="313">
        <v>27.390180000000001</v>
      </c>
      <c r="J257" s="313">
        <v>41.241414141414097</v>
      </c>
      <c r="K257" s="313">
        <v>202503</v>
      </c>
      <c r="L257" s="313" t="s">
        <v>663</v>
      </c>
      <c r="M257" s="313" t="s">
        <v>673</v>
      </c>
    </row>
    <row r="258" spans="1:13">
      <c r="A258" s="313" t="s">
        <v>660</v>
      </c>
      <c r="B258" s="313" t="s">
        <v>672</v>
      </c>
      <c r="C258" s="313" t="s">
        <v>662</v>
      </c>
      <c r="E258" s="313">
        <v>2023</v>
      </c>
      <c r="F258" s="313" t="s">
        <v>217</v>
      </c>
      <c r="G258" s="313">
        <v>10</v>
      </c>
      <c r="H258" s="313">
        <v>22045</v>
      </c>
      <c r="I258" s="313">
        <v>30.427289999999999</v>
      </c>
      <c r="J258" s="313">
        <v>50.691919191919197</v>
      </c>
      <c r="K258" s="313">
        <v>202503</v>
      </c>
      <c r="L258" s="313" t="s">
        <v>663</v>
      </c>
      <c r="M258" s="313" t="s">
        <v>673</v>
      </c>
    </row>
    <row r="259" spans="1:13">
      <c r="A259" s="313" t="s">
        <v>660</v>
      </c>
      <c r="B259" s="313" t="s">
        <v>672</v>
      </c>
      <c r="C259" s="313" t="s">
        <v>662</v>
      </c>
      <c r="E259" s="313">
        <v>2023</v>
      </c>
      <c r="F259" s="313" t="s">
        <v>217</v>
      </c>
      <c r="G259" s="313">
        <v>50</v>
      </c>
      <c r="H259" s="313">
        <v>22045</v>
      </c>
      <c r="I259" s="313">
        <v>30.427289999999999</v>
      </c>
      <c r="J259" s="313">
        <v>41.4383838383838</v>
      </c>
      <c r="K259" s="313">
        <v>202503</v>
      </c>
      <c r="L259" s="313" t="s">
        <v>663</v>
      </c>
      <c r="M259" s="313" t="s">
        <v>673</v>
      </c>
    </row>
    <row r="260" spans="1:13">
      <c r="A260" s="313" t="s">
        <v>660</v>
      </c>
      <c r="B260" s="313" t="s">
        <v>672</v>
      </c>
      <c r="C260" s="313" t="s">
        <v>662</v>
      </c>
      <c r="E260" s="313">
        <v>2024</v>
      </c>
      <c r="F260" s="313" t="s">
        <v>217</v>
      </c>
      <c r="G260" s="313">
        <v>10</v>
      </c>
      <c r="H260" s="313">
        <v>22388</v>
      </c>
      <c r="I260" s="313">
        <v>33.546120000000002</v>
      </c>
      <c r="J260" s="313">
        <v>51.046464646464599</v>
      </c>
      <c r="K260" s="313">
        <v>202503</v>
      </c>
      <c r="L260" s="313" t="s">
        <v>663</v>
      </c>
      <c r="M260" s="313" t="s">
        <v>673</v>
      </c>
    </row>
    <row r="261" spans="1:13">
      <c r="A261" s="313" t="s">
        <v>660</v>
      </c>
      <c r="B261" s="313" t="s">
        <v>672</v>
      </c>
      <c r="C261" s="313" t="s">
        <v>662</v>
      </c>
      <c r="E261" s="313">
        <v>2024</v>
      </c>
      <c r="F261" s="313" t="s">
        <v>217</v>
      </c>
      <c r="G261" s="313">
        <v>50</v>
      </c>
      <c r="H261" s="313">
        <v>22388</v>
      </c>
      <c r="I261" s="313">
        <v>33.546120000000002</v>
      </c>
      <c r="J261" s="313">
        <v>41.512121212121201</v>
      </c>
      <c r="K261" s="313">
        <v>202503</v>
      </c>
      <c r="L261" s="313" t="s">
        <v>663</v>
      </c>
      <c r="M261" s="313" t="s">
        <v>673</v>
      </c>
    </row>
    <row r="262" spans="1:13">
      <c r="A262" s="313" t="s">
        <v>660</v>
      </c>
      <c r="B262" s="313" t="s">
        <v>672</v>
      </c>
      <c r="C262" s="313" t="s">
        <v>662</v>
      </c>
      <c r="D262" s="313" t="s">
        <v>665</v>
      </c>
      <c r="E262" s="313">
        <v>2025</v>
      </c>
      <c r="F262" s="313" t="s">
        <v>217</v>
      </c>
      <c r="G262" s="313">
        <v>10</v>
      </c>
      <c r="J262" s="313">
        <v>54.505724965462001</v>
      </c>
      <c r="K262" s="313">
        <v>202503</v>
      </c>
      <c r="L262" s="313" t="s">
        <v>663</v>
      </c>
      <c r="M262" s="313" t="s">
        <v>673</v>
      </c>
    </row>
    <row r="263" spans="1:13">
      <c r="A263" s="313" t="s">
        <v>660</v>
      </c>
      <c r="B263" s="313" t="s">
        <v>672</v>
      </c>
      <c r="C263" s="313" t="s">
        <v>662</v>
      </c>
      <c r="D263" s="313" t="s">
        <v>665</v>
      </c>
      <c r="E263" s="313">
        <v>2025</v>
      </c>
      <c r="F263" s="313" t="s">
        <v>217</v>
      </c>
      <c r="G263" s="313">
        <v>50</v>
      </c>
      <c r="J263" s="313">
        <v>44.607470450883397</v>
      </c>
      <c r="K263" s="313">
        <v>202503</v>
      </c>
      <c r="L263" s="313" t="s">
        <v>663</v>
      </c>
      <c r="M263" s="313" t="s">
        <v>673</v>
      </c>
    </row>
    <row r="264" spans="1:13">
      <c r="A264" s="313" t="s">
        <v>660</v>
      </c>
      <c r="B264" s="313" t="s">
        <v>672</v>
      </c>
      <c r="C264" s="313" t="s">
        <v>662</v>
      </c>
      <c r="D264" s="313" t="s">
        <v>665</v>
      </c>
      <c r="E264" s="313">
        <v>2026</v>
      </c>
      <c r="F264" s="313" t="s">
        <v>217</v>
      </c>
      <c r="G264" s="313">
        <v>10</v>
      </c>
      <c r="J264" s="313">
        <v>54.601181403772401</v>
      </c>
      <c r="K264" s="313">
        <v>202503</v>
      </c>
      <c r="L264" s="313" t="s">
        <v>663</v>
      </c>
      <c r="M264" s="313" t="s">
        <v>673</v>
      </c>
    </row>
    <row r="265" spans="1:13">
      <c r="A265" s="313" t="s">
        <v>660</v>
      </c>
      <c r="B265" s="313" t="s">
        <v>672</v>
      </c>
      <c r="C265" s="313" t="s">
        <v>662</v>
      </c>
      <c r="D265" s="313" t="s">
        <v>665</v>
      </c>
      <c r="E265" s="313">
        <v>2026</v>
      </c>
      <c r="F265" s="313" t="s">
        <v>217</v>
      </c>
      <c r="G265" s="313">
        <v>50</v>
      </c>
      <c r="J265" s="313">
        <v>44.918519365108601</v>
      </c>
      <c r="K265" s="313">
        <v>202503</v>
      </c>
      <c r="L265" s="313" t="s">
        <v>663</v>
      </c>
      <c r="M265" s="313" t="s">
        <v>673</v>
      </c>
    </row>
    <row r="266" spans="1:13">
      <c r="A266" s="313" t="s">
        <v>660</v>
      </c>
      <c r="B266" s="313" t="s">
        <v>672</v>
      </c>
      <c r="C266" s="313" t="s">
        <v>662</v>
      </c>
      <c r="D266" s="313" t="s">
        <v>665</v>
      </c>
      <c r="E266" s="313">
        <v>2027</v>
      </c>
      <c r="F266" s="313" t="s">
        <v>217</v>
      </c>
      <c r="G266" s="313">
        <v>10</v>
      </c>
      <c r="J266" s="313">
        <v>54.498264813829898</v>
      </c>
      <c r="K266" s="313">
        <v>202503</v>
      </c>
      <c r="L266" s="313" t="s">
        <v>663</v>
      </c>
      <c r="M266" s="313" t="s">
        <v>673</v>
      </c>
    </row>
    <row r="267" spans="1:13">
      <c r="A267" s="313" t="s">
        <v>660</v>
      </c>
      <c r="B267" s="313" t="s">
        <v>672</v>
      </c>
      <c r="C267" s="313" t="s">
        <v>662</v>
      </c>
      <c r="D267" s="313" t="s">
        <v>665</v>
      </c>
      <c r="E267" s="313">
        <v>2027</v>
      </c>
      <c r="F267" s="313" t="s">
        <v>217</v>
      </c>
      <c r="G267" s="313">
        <v>50</v>
      </c>
      <c r="J267" s="313">
        <v>44.766050824297103</v>
      </c>
      <c r="K267" s="313">
        <v>202503</v>
      </c>
      <c r="L267" s="313" t="s">
        <v>663</v>
      </c>
      <c r="M267" s="313" t="s">
        <v>673</v>
      </c>
    </row>
    <row r="268" spans="1:13">
      <c r="A268" s="313" t="s">
        <v>660</v>
      </c>
      <c r="B268" s="313" t="s">
        <v>672</v>
      </c>
      <c r="C268" s="313" t="s">
        <v>662</v>
      </c>
      <c r="D268" s="313" t="s">
        <v>665</v>
      </c>
      <c r="E268" s="313">
        <v>2028</v>
      </c>
      <c r="F268" s="313" t="s">
        <v>217</v>
      </c>
      <c r="G268" s="313">
        <v>10</v>
      </c>
      <c r="J268" s="313">
        <v>54.524732195618299</v>
      </c>
      <c r="K268" s="313">
        <v>202503</v>
      </c>
      <c r="L268" s="313" t="s">
        <v>663</v>
      </c>
      <c r="M268" s="313" t="s">
        <v>673</v>
      </c>
    </row>
    <row r="269" spans="1:13">
      <c r="A269" s="313" t="s">
        <v>660</v>
      </c>
      <c r="B269" s="313" t="s">
        <v>672</v>
      </c>
      <c r="C269" s="313" t="s">
        <v>662</v>
      </c>
      <c r="D269" s="313" t="s">
        <v>665</v>
      </c>
      <c r="E269" s="313">
        <v>2028</v>
      </c>
      <c r="F269" s="313" t="s">
        <v>217</v>
      </c>
      <c r="G269" s="313">
        <v>50</v>
      </c>
      <c r="J269" s="313">
        <v>44.911024978609397</v>
      </c>
      <c r="K269" s="313">
        <v>202503</v>
      </c>
      <c r="L269" s="313" t="s">
        <v>663</v>
      </c>
      <c r="M269" s="313" t="s">
        <v>673</v>
      </c>
    </row>
    <row r="270" spans="1:13">
      <c r="A270" s="313" t="s">
        <v>660</v>
      </c>
      <c r="B270" s="313" t="s">
        <v>672</v>
      </c>
      <c r="C270" s="313" t="s">
        <v>662</v>
      </c>
      <c r="D270" s="313" t="s">
        <v>665</v>
      </c>
      <c r="E270" s="313">
        <v>2029</v>
      </c>
      <c r="F270" s="313" t="s">
        <v>217</v>
      </c>
      <c r="G270" s="313">
        <v>10</v>
      </c>
      <c r="J270" s="313">
        <v>54.713634066396999</v>
      </c>
      <c r="K270" s="313">
        <v>202503</v>
      </c>
      <c r="L270" s="313" t="s">
        <v>663</v>
      </c>
      <c r="M270" s="313" t="s">
        <v>673</v>
      </c>
    </row>
    <row r="271" spans="1:13">
      <c r="A271" s="313" t="s">
        <v>660</v>
      </c>
      <c r="B271" s="313" t="s">
        <v>672</v>
      </c>
      <c r="C271" s="313" t="s">
        <v>662</v>
      </c>
      <c r="D271" s="313" t="s">
        <v>665</v>
      </c>
      <c r="E271" s="313">
        <v>2029</v>
      </c>
      <c r="F271" s="313" t="s">
        <v>217</v>
      </c>
      <c r="G271" s="313">
        <v>50</v>
      </c>
      <c r="J271" s="313">
        <v>44.970592300310699</v>
      </c>
      <c r="K271" s="313">
        <v>202503</v>
      </c>
      <c r="L271" s="313" t="s">
        <v>663</v>
      </c>
      <c r="M271" s="313" t="s">
        <v>673</v>
      </c>
    </row>
    <row r="272" spans="1:13">
      <c r="A272" s="313" t="s">
        <v>660</v>
      </c>
      <c r="B272" s="313" t="s">
        <v>672</v>
      </c>
      <c r="C272" s="313" t="s">
        <v>662</v>
      </c>
      <c r="D272" s="313" t="s">
        <v>665</v>
      </c>
      <c r="E272" s="313">
        <v>2030</v>
      </c>
      <c r="F272" s="313" t="s">
        <v>217</v>
      </c>
      <c r="G272" s="313">
        <v>10</v>
      </c>
      <c r="J272" s="313">
        <v>55.096461836927602</v>
      </c>
      <c r="K272" s="313">
        <v>202503</v>
      </c>
      <c r="L272" s="313" t="s">
        <v>663</v>
      </c>
      <c r="M272" s="313" t="s">
        <v>673</v>
      </c>
    </row>
    <row r="273" spans="1:13">
      <c r="A273" s="313" t="s">
        <v>660</v>
      </c>
      <c r="B273" s="313" t="s">
        <v>672</v>
      </c>
      <c r="C273" s="313" t="s">
        <v>662</v>
      </c>
      <c r="D273" s="313" t="s">
        <v>665</v>
      </c>
      <c r="E273" s="313">
        <v>2030</v>
      </c>
      <c r="F273" s="313" t="s">
        <v>217</v>
      </c>
      <c r="G273" s="313">
        <v>50</v>
      </c>
      <c r="J273" s="313">
        <v>45.1615016320008</v>
      </c>
      <c r="K273" s="313">
        <v>202503</v>
      </c>
      <c r="L273" s="313" t="s">
        <v>663</v>
      </c>
      <c r="M273" s="313" t="s">
        <v>673</v>
      </c>
    </row>
    <row r="274" spans="1:13">
      <c r="A274" s="313" t="s">
        <v>660</v>
      </c>
      <c r="B274" s="313" t="s">
        <v>672</v>
      </c>
      <c r="C274" s="313" t="s">
        <v>662</v>
      </c>
      <c r="D274" s="313" t="s">
        <v>665</v>
      </c>
      <c r="E274" s="313">
        <v>2031</v>
      </c>
      <c r="F274" s="313" t="s">
        <v>217</v>
      </c>
      <c r="G274" s="313">
        <v>10</v>
      </c>
      <c r="J274" s="313">
        <v>55.770666993807602</v>
      </c>
      <c r="K274" s="313">
        <v>202503</v>
      </c>
      <c r="L274" s="313" t="s">
        <v>663</v>
      </c>
      <c r="M274" s="313" t="s">
        <v>673</v>
      </c>
    </row>
    <row r="275" spans="1:13">
      <c r="A275" s="313" t="s">
        <v>660</v>
      </c>
      <c r="B275" s="313" t="s">
        <v>672</v>
      </c>
      <c r="C275" s="313" t="s">
        <v>662</v>
      </c>
      <c r="D275" s="313" t="s">
        <v>665</v>
      </c>
      <c r="E275" s="313">
        <v>2031</v>
      </c>
      <c r="F275" s="313" t="s">
        <v>217</v>
      </c>
      <c r="G275" s="313">
        <v>50</v>
      </c>
      <c r="J275" s="313">
        <v>45.554052655910603</v>
      </c>
      <c r="K275" s="313">
        <v>202503</v>
      </c>
      <c r="L275" s="313" t="s">
        <v>663</v>
      </c>
      <c r="M275" s="313" t="s">
        <v>673</v>
      </c>
    </row>
    <row r="276" spans="1:13">
      <c r="A276" s="313" t="s">
        <v>660</v>
      </c>
      <c r="B276" s="313" t="s">
        <v>672</v>
      </c>
      <c r="C276" s="313" t="s">
        <v>662</v>
      </c>
      <c r="D276" s="313" t="s">
        <v>665</v>
      </c>
      <c r="E276" s="313">
        <v>2032</v>
      </c>
      <c r="F276" s="313" t="s">
        <v>217</v>
      </c>
      <c r="G276" s="313">
        <v>50</v>
      </c>
      <c r="J276" s="313">
        <v>45.884283949979803</v>
      </c>
      <c r="K276" s="313">
        <v>202503</v>
      </c>
      <c r="L276" s="313" t="s">
        <v>663</v>
      </c>
      <c r="M276" s="313" t="s">
        <v>673</v>
      </c>
    </row>
    <row r="277" spans="1:13">
      <c r="A277" s="313" t="s">
        <v>660</v>
      </c>
      <c r="B277" s="313" t="s">
        <v>672</v>
      </c>
      <c r="C277" s="313" t="s">
        <v>662</v>
      </c>
      <c r="D277" s="313" t="s">
        <v>665</v>
      </c>
      <c r="E277" s="313">
        <v>2032</v>
      </c>
      <c r="F277" s="313" t="s">
        <v>217</v>
      </c>
      <c r="G277" s="313">
        <v>10</v>
      </c>
      <c r="J277" s="313">
        <v>56.121969702951297</v>
      </c>
      <c r="K277" s="313">
        <v>202503</v>
      </c>
      <c r="L277" s="313" t="s">
        <v>663</v>
      </c>
      <c r="M277" s="313" t="s">
        <v>673</v>
      </c>
    </row>
    <row r="278" spans="1:13">
      <c r="A278" s="313" t="s">
        <v>660</v>
      </c>
      <c r="B278" s="313" t="s">
        <v>672</v>
      </c>
      <c r="C278" s="313" t="s">
        <v>662</v>
      </c>
      <c r="D278" s="313" t="s">
        <v>665</v>
      </c>
      <c r="E278" s="313">
        <v>2033</v>
      </c>
      <c r="F278" s="313" t="s">
        <v>217</v>
      </c>
      <c r="G278" s="313">
        <v>10</v>
      </c>
      <c r="J278" s="313">
        <v>56.376125160091</v>
      </c>
      <c r="K278" s="313">
        <v>202503</v>
      </c>
      <c r="L278" s="313" t="s">
        <v>663</v>
      </c>
      <c r="M278" s="313" t="s">
        <v>673</v>
      </c>
    </row>
    <row r="279" spans="1:13">
      <c r="A279" s="313" t="s">
        <v>660</v>
      </c>
      <c r="B279" s="313" t="s">
        <v>672</v>
      </c>
      <c r="C279" s="313" t="s">
        <v>662</v>
      </c>
      <c r="D279" s="313" t="s">
        <v>665</v>
      </c>
      <c r="E279" s="313">
        <v>2033</v>
      </c>
      <c r="F279" s="313" t="s">
        <v>217</v>
      </c>
      <c r="G279" s="313">
        <v>50</v>
      </c>
      <c r="J279" s="313">
        <v>46.0362998381758</v>
      </c>
      <c r="K279" s="313">
        <v>202503</v>
      </c>
      <c r="L279" s="313" t="s">
        <v>663</v>
      </c>
      <c r="M279" s="313" t="s">
        <v>673</v>
      </c>
    </row>
    <row r="280" spans="1:13">
      <c r="A280" s="313" t="s">
        <v>660</v>
      </c>
      <c r="B280" s="313" t="s">
        <v>672</v>
      </c>
      <c r="C280" s="313" t="s">
        <v>662</v>
      </c>
      <c r="D280" s="313" t="s">
        <v>665</v>
      </c>
      <c r="E280" s="313">
        <v>2034</v>
      </c>
      <c r="F280" s="313" t="s">
        <v>217</v>
      </c>
      <c r="G280" s="313">
        <v>10</v>
      </c>
      <c r="J280" s="313">
        <v>56.760776088446001</v>
      </c>
      <c r="K280" s="313">
        <v>202503</v>
      </c>
      <c r="L280" s="313" t="s">
        <v>663</v>
      </c>
      <c r="M280" s="313" t="s">
        <v>673</v>
      </c>
    </row>
    <row r="281" spans="1:13">
      <c r="A281" s="313" t="s">
        <v>660</v>
      </c>
      <c r="B281" s="313" t="s">
        <v>672</v>
      </c>
      <c r="C281" s="313" t="s">
        <v>662</v>
      </c>
      <c r="D281" s="313" t="s">
        <v>665</v>
      </c>
      <c r="E281" s="313">
        <v>2034</v>
      </c>
      <c r="F281" s="313" t="s">
        <v>217</v>
      </c>
      <c r="G281" s="313">
        <v>50</v>
      </c>
      <c r="J281" s="313">
        <v>45.900808933447699</v>
      </c>
      <c r="K281" s="313">
        <v>202503</v>
      </c>
      <c r="L281" s="313" t="s">
        <v>663</v>
      </c>
      <c r="M281" s="313" t="s">
        <v>673</v>
      </c>
    </row>
    <row r="282" spans="1:13">
      <c r="A282" s="313" t="s">
        <v>660</v>
      </c>
      <c r="B282" s="313" t="s">
        <v>672</v>
      </c>
      <c r="C282" s="313" t="s">
        <v>662</v>
      </c>
      <c r="D282" s="313" t="s">
        <v>665</v>
      </c>
      <c r="E282" s="313">
        <v>2035</v>
      </c>
      <c r="F282" s="313" t="s">
        <v>217</v>
      </c>
      <c r="G282" s="313">
        <v>10</v>
      </c>
      <c r="J282" s="313">
        <v>57.251859587046198</v>
      </c>
      <c r="K282" s="313">
        <v>202503</v>
      </c>
      <c r="L282" s="313" t="s">
        <v>663</v>
      </c>
      <c r="M282" s="313" t="s">
        <v>673</v>
      </c>
    </row>
    <row r="283" spans="1:13">
      <c r="A283" s="313" t="s">
        <v>660</v>
      </c>
      <c r="B283" s="313" t="s">
        <v>672</v>
      </c>
      <c r="C283" s="313" t="s">
        <v>662</v>
      </c>
      <c r="D283" s="313" t="s">
        <v>665</v>
      </c>
      <c r="E283" s="313">
        <v>2035</v>
      </c>
      <c r="F283" s="313" t="s">
        <v>217</v>
      </c>
      <c r="G283" s="313">
        <v>50</v>
      </c>
      <c r="J283" s="313">
        <v>46.468873177637398</v>
      </c>
      <c r="K283" s="313">
        <v>202503</v>
      </c>
      <c r="L283" s="313" t="s">
        <v>663</v>
      </c>
      <c r="M283" s="313" t="s">
        <v>673</v>
      </c>
    </row>
    <row r="284" spans="1:13">
      <c r="A284" s="313" t="s">
        <v>660</v>
      </c>
      <c r="B284" s="313" t="s">
        <v>672</v>
      </c>
      <c r="C284" s="313" t="s">
        <v>662</v>
      </c>
      <c r="D284" s="313" t="s">
        <v>665</v>
      </c>
      <c r="E284" s="313">
        <v>2036</v>
      </c>
      <c r="F284" s="313" t="s">
        <v>217</v>
      </c>
      <c r="G284" s="313">
        <v>10</v>
      </c>
      <c r="J284" s="313">
        <v>57.845688292344299</v>
      </c>
      <c r="K284" s="313">
        <v>202503</v>
      </c>
      <c r="L284" s="313" t="s">
        <v>663</v>
      </c>
      <c r="M284" s="313" t="s">
        <v>673</v>
      </c>
    </row>
    <row r="285" spans="1:13">
      <c r="A285" s="313" t="s">
        <v>660</v>
      </c>
      <c r="B285" s="313" t="s">
        <v>672</v>
      </c>
      <c r="C285" s="313" t="s">
        <v>662</v>
      </c>
      <c r="D285" s="313" t="s">
        <v>665</v>
      </c>
      <c r="E285" s="313">
        <v>2036</v>
      </c>
      <c r="F285" s="313" t="s">
        <v>217</v>
      </c>
      <c r="G285" s="313">
        <v>50</v>
      </c>
      <c r="J285" s="313">
        <v>46.558969356639203</v>
      </c>
      <c r="K285" s="313">
        <v>202503</v>
      </c>
      <c r="L285" s="313" t="s">
        <v>663</v>
      </c>
      <c r="M285" s="313" t="s">
        <v>673</v>
      </c>
    </row>
    <row r="286" spans="1:13">
      <c r="A286" s="313" t="s">
        <v>660</v>
      </c>
      <c r="B286" s="313" t="s">
        <v>672</v>
      </c>
      <c r="C286" s="313" t="s">
        <v>662</v>
      </c>
      <c r="D286" s="313" t="s">
        <v>665</v>
      </c>
      <c r="E286" s="313">
        <v>2037</v>
      </c>
      <c r="F286" s="313" t="s">
        <v>217</v>
      </c>
      <c r="G286" s="313">
        <v>10</v>
      </c>
      <c r="J286" s="313">
        <v>58.156898443875498</v>
      </c>
      <c r="K286" s="313">
        <v>202503</v>
      </c>
      <c r="L286" s="313" t="s">
        <v>663</v>
      </c>
      <c r="M286" s="313" t="s">
        <v>673</v>
      </c>
    </row>
    <row r="287" spans="1:13">
      <c r="A287" s="313" t="s">
        <v>660</v>
      </c>
      <c r="B287" s="313" t="s">
        <v>672</v>
      </c>
      <c r="C287" s="313" t="s">
        <v>662</v>
      </c>
      <c r="D287" s="313" t="s">
        <v>665</v>
      </c>
      <c r="E287" s="313">
        <v>2037</v>
      </c>
      <c r="F287" s="313" t="s">
        <v>217</v>
      </c>
      <c r="G287" s="313">
        <v>50</v>
      </c>
      <c r="J287" s="313">
        <v>46.452346415226003</v>
      </c>
      <c r="K287" s="313">
        <v>202503</v>
      </c>
      <c r="L287" s="313" t="s">
        <v>663</v>
      </c>
      <c r="M287" s="313" t="s">
        <v>673</v>
      </c>
    </row>
    <row r="288" spans="1:13">
      <c r="A288" s="313" t="s">
        <v>660</v>
      </c>
      <c r="B288" s="313" t="s">
        <v>672</v>
      </c>
      <c r="C288" s="313" t="s">
        <v>662</v>
      </c>
      <c r="D288" s="313" t="s">
        <v>665</v>
      </c>
      <c r="E288" s="313">
        <v>2038</v>
      </c>
      <c r="F288" s="313" t="s">
        <v>217</v>
      </c>
      <c r="G288" s="313">
        <v>10</v>
      </c>
      <c r="J288" s="313">
        <v>58.056008349148101</v>
      </c>
      <c r="K288" s="313">
        <v>202503</v>
      </c>
      <c r="L288" s="313" t="s">
        <v>663</v>
      </c>
      <c r="M288" s="313" t="s">
        <v>673</v>
      </c>
    </row>
    <row r="289" spans="1:13">
      <c r="A289" s="313" t="s">
        <v>660</v>
      </c>
      <c r="B289" s="313" t="s">
        <v>672</v>
      </c>
      <c r="C289" s="313" t="s">
        <v>662</v>
      </c>
      <c r="D289" s="313" t="s">
        <v>665</v>
      </c>
      <c r="E289" s="313">
        <v>2038</v>
      </c>
      <c r="F289" s="313" t="s">
        <v>217</v>
      </c>
      <c r="G289" s="313">
        <v>50</v>
      </c>
      <c r="J289" s="313">
        <v>46.666149353113703</v>
      </c>
      <c r="K289" s="313">
        <v>202503</v>
      </c>
      <c r="L289" s="313" t="s">
        <v>663</v>
      </c>
      <c r="M289" s="313" t="s">
        <v>673</v>
      </c>
    </row>
    <row r="290" spans="1:13">
      <c r="A290" s="313" t="s">
        <v>660</v>
      </c>
      <c r="B290" s="313" t="s">
        <v>672</v>
      </c>
      <c r="C290" s="313" t="s">
        <v>662</v>
      </c>
      <c r="D290" s="313" t="s">
        <v>665</v>
      </c>
      <c r="E290" s="313">
        <v>2039</v>
      </c>
      <c r="F290" s="313" t="s">
        <v>217</v>
      </c>
      <c r="G290" s="313">
        <v>10</v>
      </c>
      <c r="J290" s="313">
        <v>56.811028501773002</v>
      </c>
      <c r="K290" s="313">
        <v>202503</v>
      </c>
      <c r="L290" s="313" t="s">
        <v>663</v>
      </c>
      <c r="M290" s="313" t="s">
        <v>673</v>
      </c>
    </row>
    <row r="291" spans="1:13">
      <c r="A291" s="313" t="s">
        <v>660</v>
      </c>
      <c r="B291" s="313" t="s">
        <v>672</v>
      </c>
      <c r="C291" s="313" t="s">
        <v>662</v>
      </c>
      <c r="D291" s="313" t="s">
        <v>665</v>
      </c>
      <c r="E291" s="313">
        <v>2039</v>
      </c>
      <c r="F291" s="313" t="s">
        <v>217</v>
      </c>
      <c r="G291" s="313">
        <v>50</v>
      </c>
      <c r="J291" s="313">
        <v>45.565237995445102</v>
      </c>
      <c r="K291" s="313">
        <v>202503</v>
      </c>
      <c r="L291" s="313" t="s">
        <v>663</v>
      </c>
      <c r="M291" s="313"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3"/>
    <col min="3" max="3" width="34.42578125" style="313" customWidth="1"/>
    <col min="4" max="4" width="38.42578125" style="313" customWidth="1"/>
    <col min="5" max="5" width="35.140625" style="313" customWidth="1"/>
    <col min="6" max="12" width="9" style="313"/>
    <col min="13" max="13" width="9.28515625" style="313" bestFit="1" customWidth="1"/>
    <col min="14" max="14" width="9" style="313" customWidth="1"/>
    <col min="15" max="16384" width="9" style="313"/>
  </cols>
  <sheetData>
    <row r="1" spans="1:13">
      <c r="A1" s="352" t="s">
        <v>646</v>
      </c>
    </row>
    <row r="3" spans="1:13">
      <c r="A3" s="313" t="s">
        <v>647</v>
      </c>
      <c r="B3" s="313" t="s">
        <v>648</v>
      </c>
      <c r="C3" s="313" t="s">
        <v>649</v>
      </c>
      <c r="D3" s="313" t="s">
        <v>650</v>
      </c>
      <c r="E3" s="313" t="s">
        <v>651</v>
      </c>
      <c r="F3" s="313" t="s">
        <v>652</v>
      </c>
      <c r="G3" s="313" t="s">
        <v>653</v>
      </c>
      <c r="H3" s="313" t="s">
        <v>654</v>
      </c>
      <c r="I3" s="313" t="s">
        <v>655</v>
      </c>
      <c r="J3" s="313" t="s">
        <v>656</v>
      </c>
      <c r="K3" s="313" t="s">
        <v>657</v>
      </c>
      <c r="L3" s="313" t="s">
        <v>658</v>
      </c>
      <c r="M3" s="313" t="s">
        <v>659</v>
      </c>
    </row>
    <row r="4" spans="1:13">
      <c r="A4" s="313" t="s">
        <v>660</v>
      </c>
      <c r="B4" s="313" t="s">
        <v>661</v>
      </c>
      <c r="C4" s="313" t="s">
        <v>662</v>
      </c>
      <c r="E4" s="313">
        <v>2022</v>
      </c>
      <c r="F4" s="313" t="s">
        <v>220</v>
      </c>
      <c r="G4" s="313">
        <v>10</v>
      </c>
      <c r="H4" s="313">
        <v>38619</v>
      </c>
      <c r="I4" s="313">
        <v>72.257810000000006</v>
      </c>
      <c r="J4" s="313">
        <v>63.036222089764003</v>
      </c>
      <c r="K4" s="313">
        <v>202503</v>
      </c>
      <c r="L4" s="313" t="s">
        <v>663</v>
      </c>
      <c r="M4" s="313" t="s">
        <v>664</v>
      </c>
    </row>
    <row r="5" spans="1:13">
      <c r="A5" s="313" t="s">
        <v>660</v>
      </c>
      <c r="B5" s="313" t="s">
        <v>661</v>
      </c>
      <c r="C5" s="313" t="s">
        <v>662</v>
      </c>
      <c r="E5" s="313">
        <v>2022</v>
      </c>
      <c r="F5" s="313" t="s">
        <v>220</v>
      </c>
      <c r="G5" s="313">
        <v>50</v>
      </c>
      <c r="H5" s="313">
        <v>38619</v>
      </c>
      <c r="I5" s="313">
        <v>72.257810000000006</v>
      </c>
      <c r="J5" s="313">
        <v>58.816113758691898</v>
      </c>
      <c r="K5" s="313">
        <v>202503</v>
      </c>
      <c r="L5" s="313" t="s">
        <v>663</v>
      </c>
      <c r="M5" s="313" t="s">
        <v>664</v>
      </c>
    </row>
    <row r="6" spans="1:13">
      <c r="A6" s="313" t="s">
        <v>660</v>
      </c>
      <c r="B6" s="313" t="s">
        <v>661</v>
      </c>
      <c r="C6" s="313" t="s">
        <v>662</v>
      </c>
      <c r="E6" s="313">
        <v>2023</v>
      </c>
      <c r="F6" s="313" t="s">
        <v>220</v>
      </c>
      <c r="G6" s="313">
        <v>10</v>
      </c>
      <c r="H6" s="313">
        <v>41429</v>
      </c>
      <c r="I6" s="313">
        <v>81.360420000000005</v>
      </c>
      <c r="J6" s="313">
        <v>67.991759765137303</v>
      </c>
      <c r="K6" s="313">
        <v>202503</v>
      </c>
      <c r="L6" s="313" t="s">
        <v>663</v>
      </c>
      <c r="M6" s="313" t="s">
        <v>664</v>
      </c>
    </row>
    <row r="7" spans="1:13">
      <c r="A7" s="313" t="s">
        <v>660</v>
      </c>
      <c r="B7" s="313" t="s">
        <v>661</v>
      </c>
      <c r="C7" s="313" t="s">
        <v>662</v>
      </c>
      <c r="E7" s="313">
        <v>2023</v>
      </c>
      <c r="F7" s="313" t="s">
        <v>220</v>
      </c>
      <c r="G7" s="313">
        <v>50</v>
      </c>
      <c r="H7" s="313">
        <v>41429</v>
      </c>
      <c r="I7" s="313">
        <v>81.360420000000005</v>
      </c>
      <c r="J7" s="313">
        <v>63.464716046567602</v>
      </c>
      <c r="K7" s="313">
        <v>202503</v>
      </c>
      <c r="L7" s="313" t="s">
        <v>663</v>
      </c>
      <c r="M7" s="313" t="s">
        <v>664</v>
      </c>
    </row>
    <row r="8" spans="1:13">
      <c r="A8" s="313" t="s">
        <v>660</v>
      </c>
      <c r="B8" s="313" t="s">
        <v>661</v>
      </c>
      <c r="C8" s="313" t="s">
        <v>662</v>
      </c>
      <c r="E8" s="313">
        <v>2024</v>
      </c>
      <c r="F8" s="313" t="s">
        <v>220</v>
      </c>
      <c r="G8" s="313">
        <v>10</v>
      </c>
      <c r="H8" s="313">
        <v>44846</v>
      </c>
      <c r="I8" s="313">
        <v>94.658810000000003</v>
      </c>
      <c r="J8" s="313">
        <v>74.018025838480597</v>
      </c>
      <c r="K8" s="313">
        <v>202503</v>
      </c>
      <c r="L8" s="313" t="s">
        <v>663</v>
      </c>
      <c r="M8" s="313" t="s">
        <v>664</v>
      </c>
    </row>
    <row r="9" spans="1:13">
      <c r="A9" s="313" t="s">
        <v>660</v>
      </c>
      <c r="B9" s="313" t="s">
        <v>661</v>
      </c>
      <c r="C9" s="313" t="s">
        <v>662</v>
      </c>
      <c r="E9" s="313">
        <v>2024</v>
      </c>
      <c r="F9" s="313" t="s">
        <v>220</v>
      </c>
      <c r="G9" s="313">
        <v>50</v>
      </c>
      <c r="H9" s="313">
        <v>44846</v>
      </c>
      <c r="I9" s="313">
        <v>94.658810000000003</v>
      </c>
      <c r="J9" s="313">
        <v>69.118202507372501</v>
      </c>
      <c r="K9" s="313">
        <v>202503</v>
      </c>
      <c r="L9" s="313" t="s">
        <v>663</v>
      </c>
      <c r="M9" s="313" t="s">
        <v>664</v>
      </c>
    </row>
    <row r="10" spans="1:13">
      <c r="A10" s="313" t="s">
        <v>660</v>
      </c>
      <c r="B10" s="313" t="s">
        <v>661</v>
      </c>
      <c r="C10" s="313" t="s">
        <v>662</v>
      </c>
      <c r="D10" s="313" t="s">
        <v>665</v>
      </c>
      <c r="E10" s="313">
        <v>2025</v>
      </c>
      <c r="F10" s="313" t="s">
        <v>220</v>
      </c>
      <c r="G10" s="313">
        <v>10</v>
      </c>
      <c r="J10" s="313">
        <v>89.437233249809594</v>
      </c>
      <c r="K10" s="313">
        <v>202503</v>
      </c>
      <c r="L10" s="313" t="s">
        <v>663</v>
      </c>
      <c r="M10" s="313" t="s">
        <v>664</v>
      </c>
    </row>
    <row r="11" spans="1:13">
      <c r="A11" s="313" t="s">
        <v>660</v>
      </c>
      <c r="B11" s="313" t="s">
        <v>661</v>
      </c>
      <c r="C11" s="313" t="s">
        <v>662</v>
      </c>
      <c r="D11" s="313" t="s">
        <v>665</v>
      </c>
      <c r="E11" s="313">
        <v>2025</v>
      </c>
      <c r="F11" s="313" t="s">
        <v>220</v>
      </c>
      <c r="G11" s="313">
        <v>50</v>
      </c>
      <c r="J11" s="313">
        <v>84.517888000591896</v>
      </c>
      <c r="K11" s="313">
        <v>202503</v>
      </c>
      <c r="L11" s="313" t="s">
        <v>663</v>
      </c>
      <c r="M11" s="313" t="s">
        <v>664</v>
      </c>
    </row>
    <row r="12" spans="1:13">
      <c r="A12" s="313" t="s">
        <v>660</v>
      </c>
      <c r="B12" s="313" t="s">
        <v>661</v>
      </c>
      <c r="C12" s="313" t="s">
        <v>662</v>
      </c>
      <c r="D12" s="313" t="s">
        <v>665</v>
      </c>
      <c r="E12" s="313">
        <v>2026</v>
      </c>
      <c r="F12" s="313" t="s">
        <v>220</v>
      </c>
      <c r="G12" s="313">
        <v>10</v>
      </c>
      <c r="J12" s="313">
        <v>93.291104703151603</v>
      </c>
      <c r="K12" s="313">
        <v>202503</v>
      </c>
      <c r="L12" s="313" t="s">
        <v>663</v>
      </c>
      <c r="M12" s="313" t="s">
        <v>664</v>
      </c>
    </row>
    <row r="13" spans="1:13">
      <c r="A13" s="313" t="s">
        <v>660</v>
      </c>
      <c r="B13" s="313" t="s">
        <v>661</v>
      </c>
      <c r="C13" s="313" t="s">
        <v>662</v>
      </c>
      <c r="D13" s="313" t="s">
        <v>665</v>
      </c>
      <c r="E13" s="313">
        <v>2026</v>
      </c>
      <c r="F13" s="313" t="s">
        <v>220</v>
      </c>
      <c r="G13" s="313">
        <v>50</v>
      </c>
      <c r="J13" s="313">
        <v>88.150167574155304</v>
      </c>
      <c r="K13" s="313">
        <v>202503</v>
      </c>
      <c r="L13" s="313" t="s">
        <v>663</v>
      </c>
      <c r="M13" s="313" t="s">
        <v>664</v>
      </c>
    </row>
    <row r="14" spans="1:13">
      <c r="A14" s="313" t="s">
        <v>660</v>
      </c>
      <c r="B14" s="313" t="s">
        <v>661</v>
      </c>
      <c r="C14" s="313" t="s">
        <v>662</v>
      </c>
      <c r="D14" s="313" t="s">
        <v>665</v>
      </c>
      <c r="E14" s="313">
        <v>2027</v>
      </c>
      <c r="F14" s="313" t="s">
        <v>220</v>
      </c>
      <c r="G14" s="313">
        <v>10</v>
      </c>
      <c r="J14" s="313">
        <v>98.070115885646302</v>
      </c>
      <c r="K14" s="313">
        <v>202503</v>
      </c>
      <c r="L14" s="313" t="s">
        <v>663</v>
      </c>
      <c r="M14" s="313" t="s">
        <v>664</v>
      </c>
    </row>
    <row r="15" spans="1:13">
      <c r="A15" s="313" t="s">
        <v>660</v>
      </c>
      <c r="B15" s="313" t="s">
        <v>661</v>
      </c>
      <c r="C15" s="313" t="s">
        <v>662</v>
      </c>
      <c r="D15" s="313" t="s">
        <v>665</v>
      </c>
      <c r="E15" s="313">
        <v>2027</v>
      </c>
      <c r="F15" s="313" t="s">
        <v>220</v>
      </c>
      <c r="G15" s="313">
        <v>50</v>
      </c>
      <c r="J15" s="313">
        <v>92.867866758547507</v>
      </c>
      <c r="K15" s="313">
        <v>202503</v>
      </c>
      <c r="L15" s="313" t="s">
        <v>663</v>
      </c>
      <c r="M15" s="313" t="s">
        <v>664</v>
      </c>
    </row>
    <row r="16" spans="1:13">
      <c r="A16" s="313" t="s">
        <v>660</v>
      </c>
      <c r="B16" s="313" t="s">
        <v>661</v>
      </c>
      <c r="C16" s="313" t="s">
        <v>662</v>
      </c>
      <c r="D16" s="313" t="s">
        <v>665</v>
      </c>
      <c r="E16" s="313">
        <v>2028</v>
      </c>
      <c r="F16" s="313" t="s">
        <v>220</v>
      </c>
      <c r="G16" s="313">
        <v>10</v>
      </c>
      <c r="J16" s="313">
        <v>102.517128211615</v>
      </c>
      <c r="K16" s="313">
        <v>202503</v>
      </c>
      <c r="L16" s="313" t="s">
        <v>663</v>
      </c>
      <c r="M16" s="313" t="s">
        <v>664</v>
      </c>
    </row>
    <row r="17" spans="1:13">
      <c r="A17" s="313" t="s">
        <v>660</v>
      </c>
      <c r="B17" s="313" t="s">
        <v>661</v>
      </c>
      <c r="C17" s="313" t="s">
        <v>662</v>
      </c>
      <c r="D17" s="313" t="s">
        <v>665</v>
      </c>
      <c r="E17" s="313">
        <v>2028</v>
      </c>
      <c r="F17" s="313" t="s">
        <v>220</v>
      </c>
      <c r="G17" s="313">
        <v>50</v>
      </c>
      <c r="J17" s="313">
        <v>97.437031094751703</v>
      </c>
      <c r="K17" s="313">
        <v>202503</v>
      </c>
      <c r="L17" s="313" t="s">
        <v>663</v>
      </c>
      <c r="M17" s="313" t="s">
        <v>664</v>
      </c>
    </row>
    <row r="18" spans="1:13">
      <c r="A18" s="313" t="s">
        <v>660</v>
      </c>
      <c r="B18" s="313" t="s">
        <v>661</v>
      </c>
      <c r="C18" s="313" t="s">
        <v>662</v>
      </c>
      <c r="D18" s="313" t="s">
        <v>665</v>
      </c>
      <c r="E18" s="313">
        <v>2029</v>
      </c>
      <c r="F18" s="313" t="s">
        <v>220</v>
      </c>
      <c r="G18" s="313">
        <v>10</v>
      </c>
      <c r="J18" s="313">
        <v>107.269181082833</v>
      </c>
      <c r="K18" s="313">
        <v>202503</v>
      </c>
      <c r="L18" s="313" t="s">
        <v>663</v>
      </c>
      <c r="M18" s="313" t="s">
        <v>664</v>
      </c>
    </row>
    <row r="19" spans="1:13">
      <c r="A19" s="313" t="s">
        <v>660</v>
      </c>
      <c r="B19" s="313" t="s">
        <v>661</v>
      </c>
      <c r="C19" s="313" t="s">
        <v>662</v>
      </c>
      <c r="D19" s="313" t="s">
        <v>665</v>
      </c>
      <c r="E19" s="313">
        <v>2029</v>
      </c>
      <c r="F19" s="313" t="s">
        <v>220</v>
      </c>
      <c r="G19" s="313">
        <v>50</v>
      </c>
      <c r="J19" s="313">
        <v>101.47527587026499</v>
      </c>
      <c r="K19" s="313">
        <v>202503</v>
      </c>
      <c r="L19" s="313" t="s">
        <v>663</v>
      </c>
      <c r="M19" s="313" t="s">
        <v>664</v>
      </c>
    </row>
    <row r="20" spans="1:13">
      <c r="A20" s="313" t="s">
        <v>660</v>
      </c>
      <c r="B20" s="313" t="s">
        <v>661</v>
      </c>
      <c r="C20" s="313" t="s">
        <v>662</v>
      </c>
      <c r="D20" s="313" t="s">
        <v>665</v>
      </c>
      <c r="E20" s="313">
        <v>2030</v>
      </c>
      <c r="F20" s="313" t="s">
        <v>220</v>
      </c>
      <c r="G20" s="313">
        <v>10</v>
      </c>
      <c r="J20" s="313">
        <v>112.29015423529501</v>
      </c>
      <c r="K20" s="313">
        <v>202503</v>
      </c>
      <c r="L20" s="313" t="s">
        <v>663</v>
      </c>
      <c r="M20" s="313" t="s">
        <v>664</v>
      </c>
    </row>
    <row r="21" spans="1:13">
      <c r="A21" s="313" t="s">
        <v>660</v>
      </c>
      <c r="B21" s="313" t="s">
        <v>661</v>
      </c>
      <c r="C21" s="313" t="s">
        <v>662</v>
      </c>
      <c r="D21" s="313" t="s">
        <v>665</v>
      </c>
      <c r="E21" s="313">
        <v>2030</v>
      </c>
      <c r="F21" s="313" t="s">
        <v>220</v>
      </c>
      <c r="G21" s="313">
        <v>50</v>
      </c>
      <c r="J21" s="313">
        <v>107.128601488653</v>
      </c>
      <c r="K21" s="313">
        <v>202503</v>
      </c>
      <c r="L21" s="313" t="s">
        <v>663</v>
      </c>
      <c r="M21" s="313" t="s">
        <v>664</v>
      </c>
    </row>
    <row r="22" spans="1:13">
      <c r="A22" s="313" t="s">
        <v>660</v>
      </c>
      <c r="B22" s="313" t="s">
        <v>661</v>
      </c>
      <c r="C22" s="313" t="s">
        <v>662</v>
      </c>
      <c r="D22" s="313" t="s">
        <v>665</v>
      </c>
      <c r="E22" s="313">
        <v>2031</v>
      </c>
      <c r="F22" s="313" t="s">
        <v>220</v>
      </c>
      <c r="G22" s="313">
        <v>10</v>
      </c>
      <c r="J22" s="313">
        <v>119.55878155183299</v>
      </c>
      <c r="K22" s="313">
        <v>202503</v>
      </c>
      <c r="L22" s="313" t="s">
        <v>663</v>
      </c>
      <c r="M22" s="313" t="s">
        <v>664</v>
      </c>
    </row>
    <row r="23" spans="1:13">
      <c r="A23" s="313" t="s">
        <v>660</v>
      </c>
      <c r="B23" s="313" t="s">
        <v>661</v>
      </c>
      <c r="C23" s="313" t="s">
        <v>662</v>
      </c>
      <c r="D23" s="313" t="s">
        <v>665</v>
      </c>
      <c r="E23" s="313">
        <v>2031</v>
      </c>
      <c r="F23" s="313" t="s">
        <v>220</v>
      </c>
      <c r="G23" s="313">
        <v>50</v>
      </c>
      <c r="J23" s="313">
        <v>113.331464174098</v>
      </c>
      <c r="K23" s="313">
        <v>202503</v>
      </c>
      <c r="L23" s="313" t="s">
        <v>663</v>
      </c>
      <c r="M23" s="313" t="s">
        <v>664</v>
      </c>
    </row>
    <row r="24" spans="1:13">
      <c r="A24" s="313" t="s">
        <v>660</v>
      </c>
      <c r="B24" s="313" t="s">
        <v>661</v>
      </c>
      <c r="C24" s="313" t="s">
        <v>662</v>
      </c>
      <c r="D24" s="313" t="s">
        <v>665</v>
      </c>
      <c r="E24" s="313">
        <v>2032</v>
      </c>
      <c r="F24" s="313" t="s">
        <v>220</v>
      </c>
      <c r="G24" s="313">
        <v>10</v>
      </c>
      <c r="J24" s="313">
        <v>125.864156046772</v>
      </c>
      <c r="K24" s="313">
        <v>202503</v>
      </c>
      <c r="L24" s="313" t="s">
        <v>663</v>
      </c>
      <c r="M24" s="313" t="s">
        <v>664</v>
      </c>
    </row>
    <row r="25" spans="1:13">
      <c r="A25" s="313" t="s">
        <v>660</v>
      </c>
      <c r="B25" s="313" t="s">
        <v>661</v>
      </c>
      <c r="C25" s="313" t="s">
        <v>662</v>
      </c>
      <c r="D25" s="313" t="s">
        <v>665</v>
      </c>
      <c r="E25" s="313">
        <v>2032</v>
      </c>
      <c r="F25" s="313" t="s">
        <v>220</v>
      </c>
      <c r="G25" s="313">
        <v>50</v>
      </c>
      <c r="J25" s="313">
        <v>119.69006536102501</v>
      </c>
      <c r="K25" s="313">
        <v>202503</v>
      </c>
      <c r="L25" s="313" t="s">
        <v>663</v>
      </c>
      <c r="M25" s="313" t="s">
        <v>664</v>
      </c>
    </row>
    <row r="26" spans="1:13">
      <c r="A26" s="313" t="s">
        <v>660</v>
      </c>
      <c r="B26" s="313" t="s">
        <v>661</v>
      </c>
      <c r="C26" s="313" t="s">
        <v>662</v>
      </c>
      <c r="D26" s="313" t="s">
        <v>665</v>
      </c>
      <c r="E26" s="313">
        <v>2033</v>
      </c>
      <c r="F26" s="313" t="s">
        <v>220</v>
      </c>
      <c r="G26" s="313">
        <v>10</v>
      </c>
      <c r="J26" s="313">
        <v>131.807042720553</v>
      </c>
      <c r="K26" s="313">
        <v>202503</v>
      </c>
      <c r="L26" s="313" t="s">
        <v>663</v>
      </c>
      <c r="M26" s="313" t="s">
        <v>664</v>
      </c>
    </row>
    <row r="27" spans="1:13">
      <c r="A27" s="313" t="s">
        <v>660</v>
      </c>
      <c r="B27" s="313" t="s">
        <v>661</v>
      </c>
      <c r="C27" s="313" t="s">
        <v>662</v>
      </c>
      <c r="D27" s="313" t="s">
        <v>665</v>
      </c>
      <c r="E27" s="313">
        <v>2033</v>
      </c>
      <c r="F27" s="313" t="s">
        <v>220</v>
      </c>
      <c r="G27" s="313">
        <v>50</v>
      </c>
      <c r="J27" s="313">
        <v>125.998922626349</v>
      </c>
      <c r="K27" s="313">
        <v>202503</v>
      </c>
      <c r="L27" s="313" t="s">
        <v>663</v>
      </c>
      <c r="M27" s="313" t="s">
        <v>664</v>
      </c>
    </row>
    <row r="28" spans="1:13">
      <c r="A28" s="313" t="s">
        <v>660</v>
      </c>
      <c r="B28" s="313" t="s">
        <v>661</v>
      </c>
      <c r="C28" s="313" t="s">
        <v>662</v>
      </c>
      <c r="D28" s="313" t="s">
        <v>665</v>
      </c>
      <c r="E28" s="313">
        <v>2034</v>
      </c>
      <c r="F28" s="313" t="s">
        <v>220</v>
      </c>
      <c r="G28" s="313">
        <v>10</v>
      </c>
      <c r="J28" s="313">
        <v>137.993016705999</v>
      </c>
      <c r="K28" s="313">
        <v>202503</v>
      </c>
      <c r="L28" s="313" t="s">
        <v>663</v>
      </c>
      <c r="M28" s="313" t="s">
        <v>664</v>
      </c>
    </row>
    <row r="29" spans="1:13">
      <c r="A29" s="313" t="s">
        <v>660</v>
      </c>
      <c r="B29" s="313" t="s">
        <v>661</v>
      </c>
      <c r="C29" s="313" t="s">
        <v>662</v>
      </c>
      <c r="D29" s="313" t="s">
        <v>665</v>
      </c>
      <c r="E29" s="313">
        <v>2034</v>
      </c>
      <c r="F29" s="313" t="s">
        <v>220</v>
      </c>
      <c r="G29" s="313">
        <v>50</v>
      </c>
      <c r="J29" s="313">
        <v>131.57903100600399</v>
      </c>
      <c r="K29" s="313">
        <v>202503</v>
      </c>
      <c r="L29" s="313" t="s">
        <v>663</v>
      </c>
      <c r="M29" s="313" t="s">
        <v>664</v>
      </c>
    </row>
    <row r="30" spans="1:13">
      <c r="A30" s="313" t="s">
        <v>660</v>
      </c>
      <c r="B30" s="313" t="s">
        <v>661</v>
      </c>
      <c r="C30" s="313" t="s">
        <v>662</v>
      </c>
      <c r="D30" s="313" t="s">
        <v>665</v>
      </c>
      <c r="E30" s="313">
        <v>2035</v>
      </c>
      <c r="F30" s="313" t="s">
        <v>220</v>
      </c>
      <c r="G30" s="313">
        <v>10</v>
      </c>
      <c r="J30" s="313">
        <v>145.465006872944</v>
      </c>
      <c r="K30" s="313">
        <v>202503</v>
      </c>
      <c r="L30" s="313" t="s">
        <v>663</v>
      </c>
      <c r="M30" s="313" t="s">
        <v>664</v>
      </c>
    </row>
    <row r="31" spans="1:13">
      <c r="A31" s="313" t="s">
        <v>660</v>
      </c>
      <c r="B31" s="313" t="s">
        <v>661</v>
      </c>
      <c r="C31" s="313" t="s">
        <v>662</v>
      </c>
      <c r="D31" s="313" t="s">
        <v>665</v>
      </c>
      <c r="E31" s="313">
        <v>2035</v>
      </c>
      <c r="F31" s="313" t="s">
        <v>220</v>
      </c>
      <c r="G31" s="313">
        <v>50</v>
      </c>
      <c r="J31" s="313">
        <v>137.69254297578601</v>
      </c>
      <c r="K31" s="313">
        <v>202503</v>
      </c>
      <c r="L31" s="313" t="s">
        <v>663</v>
      </c>
      <c r="M31" s="313" t="s">
        <v>664</v>
      </c>
    </row>
    <row r="32" spans="1:13">
      <c r="A32" s="313" t="s">
        <v>660</v>
      </c>
      <c r="B32" s="313" t="s">
        <v>661</v>
      </c>
      <c r="C32" s="313" t="s">
        <v>662</v>
      </c>
      <c r="D32" s="313" t="s">
        <v>665</v>
      </c>
      <c r="E32" s="313">
        <v>2036</v>
      </c>
      <c r="F32" s="313" t="s">
        <v>220</v>
      </c>
      <c r="G32" s="313">
        <v>10</v>
      </c>
      <c r="J32" s="313">
        <v>147.803580120981</v>
      </c>
      <c r="K32" s="313">
        <v>202503</v>
      </c>
      <c r="L32" s="313" t="s">
        <v>663</v>
      </c>
      <c r="M32" s="313" t="s">
        <v>664</v>
      </c>
    </row>
    <row r="33" spans="1:13">
      <c r="A33" s="313" t="s">
        <v>660</v>
      </c>
      <c r="B33" s="313" t="s">
        <v>661</v>
      </c>
      <c r="C33" s="313" t="s">
        <v>662</v>
      </c>
      <c r="D33" s="313" t="s">
        <v>665</v>
      </c>
      <c r="E33" s="313">
        <v>2036</v>
      </c>
      <c r="F33" s="313" t="s">
        <v>220</v>
      </c>
      <c r="G33" s="313">
        <v>50</v>
      </c>
      <c r="J33" s="313">
        <v>139.87430728129701</v>
      </c>
      <c r="K33" s="313">
        <v>202503</v>
      </c>
      <c r="L33" s="313" t="s">
        <v>663</v>
      </c>
      <c r="M33" s="313" t="s">
        <v>664</v>
      </c>
    </row>
    <row r="34" spans="1:13">
      <c r="A34" s="313" t="s">
        <v>660</v>
      </c>
      <c r="B34" s="313" t="s">
        <v>661</v>
      </c>
      <c r="C34" s="313" t="s">
        <v>662</v>
      </c>
      <c r="D34" s="313" t="s">
        <v>665</v>
      </c>
      <c r="E34" s="313">
        <v>2037</v>
      </c>
      <c r="F34" s="313" t="s">
        <v>220</v>
      </c>
      <c r="G34" s="313">
        <v>10</v>
      </c>
      <c r="J34" s="313">
        <v>155.87934738127899</v>
      </c>
      <c r="K34" s="313">
        <v>202503</v>
      </c>
      <c r="L34" s="313" t="s">
        <v>663</v>
      </c>
      <c r="M34" s="313" t="s">
        <v>664</v>
      </c>
    </row>
    <row r="35" spans="1:13">
      <c r="A35" s="313" t="s">
        <v>660</v>
      </c>
      <c r="B35" s="313" t="s">
        <v>661</v>
      </c>
      <c r="C35" s="313" t="s">
        <v>662</v>
      </c>
      <c r="D35" s="313" t="s">
        <v>665</v>
      </c>
      <c r="E35" s="313">
        <v>2037</v>
      </c>
      <c r="F35" s="313" t="s">
        <v>220</v>
      </c>
      <c r="G35" s="313">
        <v>50</v>
      </c>
      <c r="J35" s="313">
        <v>147.84405768515199</v>
      </c>
      <c r="K35" s="313">
        <v>202503</v>
      </c>
      <c r="L35" s="313" t="s">
        <v>663</v>
      </c>
      <c r="M35" s="313" t="s">
        <v>664</v>
      </c>
    </row>
    <row r="36" spans="1:13">
      <c r="A36" s="313" t="s">
        <v>660</v>
      </c>
      <c r="B36" s="313" t="s">
        <v>661</v>
      </c>
      <c r="C36" s="313" t="s">
        <v>662</v>
      </c>
      <c r="D36" s="313" t="s">
        <v>665</v>
      </c>
      <c r="E36" s="313">
        <v>2038</v>
      </c>
      <c r="F36" s="313" t="s">
        <v>220</v>
      </c>
      <c r="G36" s="313">
        <v>10</v>
      </c>
      <c r="J36" s="313">
        <v>163.40088643944901</v>
      </c>
      <c r="K36" s="313">
        <v>202503</v>
      </c>
      <c r="L36" s="313" t="s">
        <v>663</v>
      </c>
      <c r="M36" s="313" t="s">
        <v>664</v>
      </c>
    </row>
    <row r="37" spans="1:13">
      <c r="A37" s="313" t="s">
        <v>660</v>
      </c>
      <c r="B37" s="313" t="s">
        <v>661</v>
      </c>
      <c r="C37" s="313" t="s">
        <v>662</v>
      </c>
      <c r="D37" s="313" t="s">
        <v>665</v>
      </c>
      <c r="E37" s="313">
        <v>2038</v>
      </c>
      <c r="F37" s="313" t="s">
        <v>220</v>
      </c>
      <c r="G37" s="313">
        <v>50</v>
      </c>
      <c r="J37" s="313">
        <v>156.10561068934999</v>
      </c>
      <c r="K37" s="313">
        <v>202503</v>
      </c>
      <c r="L37" s="313" t="s">
        <v>663</v>
      </c>
      <c r="M37" s="313" t="s">
        <v>664</v>
      </c>
    </row>
    <row r="38" spans="1:13">
      <c r="A38" s="313" t="s">
        <v>660</v>
      </c>
      <c r="B38" s="313" t="s">
        <v>661</v>
      </c>
      <c r="C38" s="313" t="s">
        <v>662</v>
      </c>
      <c r="D38" s="313" t="s">
        <v>665</v>
      </c>
      <c r="E38" s="313">
        <v>2039</v>
      </c>
      <c r="F38" s="313" t="s">
        <v>220</v>
      </c>
      <c r="G38" s="313">
        <v>10</v>
      </c>
      <c r="J38" s="313">
        <v>133.56932304028899</v>
      </c>
      <c r="K38" s="313">
        <v>202503</v>
      </c>
      <c r="L38" s="313" t="s">
        <v>663</v>
      </c>
      <c r="M38" s="313" t="s">
        <v>664</v>
      </c>
    </row>
    <row r="39" spans="1:13">
      <c r="A39" s="313" t="s">
        <v>660</v>
      </c>
      <c r="B39" s="313" t="s">
        <v>661</v>
      </c>
      <c r="C39" s="313" t="s">
        <v>662</v>
      </c>
      <c r="D39" s="313" t="s">
        <v>665</v>
      </c>
      <c r="E39" s="313">
        <v>2039</v>
      </c>
      <c r="F39" s="313" t="s">
        <v>220</v>
      </c>
      <c r="G39" s="313">
        <v>50</v>
      </c>
      <c r="J39" s="313">
        <v>127.20773751938199</v>
      </c>
      <c r="K39" s="313">
        <v>202503</v>
      </c>
      <c r="L39" s="313" t="s">
        <v>663</v>
      </c>
      <c r="M39" s="313" t="s">
        <v>664</v>
      </c>
    </row>
    <row r="40" spans="1:13">
      <c r="A40" s="313" t="s">
        <v>660</v>
      </c>
      <c r="B40" s="313" t="s">
        <v>666</v>
      </c>
      <c r="C40" s="313" t="s">
        <v>662</v>
      </c>
      <c r="E40" s="313">
        <v>2022</v>
      </c>
      <c r="F40" s="313" t="s">
        <v>220</v>
      </c>
      <c r="G40" s="313">
        <v>10</v>
      </c>
      <c r="H40" s="313">
        <v>24937</v>
      </c>
      <c r="I40" s="313">
        <v>39.512219999999999</v>
      </c>
      <c r="J40" s="313">
        <v>50.635015983500402</v>
      </c>
      <c r="K40" s="313">
        <v>202503</v>
      </c>
      <c r="L40" s="313" t="s">
        <v>663</v>
      </c>
      <c r="M40" s="313" t="s">
        <v>664</v>
      </c>
    </row>
    <row r="41" spans="1:13">
      <c r="A41" s="313" t="s">
        <v>660</v>
      </c>
      <c r="B41" s="313" t="s">
        <v>666</v>
      </c>
      <c r="C41" s="313" t="s">
        <v>662</v>
      </c>
      <c r="E41" s="313">
        <v>2022</v>
      </c>
      <c r="F41" s="313" t="s">
        <v>220</v>
      </c>
      <c r="G41" s="313">
        <v>50</v>
      </c>
      <c r="H41" s="313">
        <v>24937</v>
      </c>
      <c r="I41" s="313">
        <v>39.512219999999999</v>
      </c>
      <c r="J41" s="313">
        <v>48.388143901703103</v>
      </c>
      <c r="K41" s="313">
        <v>202503</v>
      </c>
      <c r="L41" s="313" t="s">
        <v>663</v>
      </c>
      <c r="M41" s="313" t="s">
        <v>664</v>
      </c>
    </row>
    <row r="42" spans="1:13">
      <c r="A42" s="313" t="s">
        <v>660</v>
      </c>
      <c r="B42" s="313" t="s">
        <v>666</v>
      </c>
      <c r="C42" s="313" t="s">
        <v>662</v>
      </c>
      <c r="E42" s="313">
        <v>2023</v>
      </c>
      <c r="F42" s="313" t="s">
        <v>220</v>
      </c>
      <c r="G42" s="313">
        <v>10</v>
      </c>
      <c r="H42" s="313">
        <v>25835</v>
      </c>
      <c r="I42" s="313">
        <v>43.870370000000001</v>
      </c>
      <c r="J42" s="313">
        <v>52.458605793130197</v>
      </c>
      <c r="K42" s="313">
        <v>202503</v>
      </c>
      <c r="L42" s="313" t="s">
        <v>663</v>
      </c>
      <c r="M42" s="313" t="s">
        <v>664</v>
      </c>
    </row>
    <row r="43" spans="1:13">
      <c r="A43" s="313" t="s">
        <v>660</v>
      </c>
      <c r="B43" s="313" t="s">
        <v>666</v>
      </c>
      <c r="C43" s="313" t="s">
        <v>662</v>
      </c>
      <c r="E43" s="313">
        <v>2023</v>
      </c>
      <c r="F43" s="313" t="s">
        <v>220</v>
      </c>
      <c r="G43" s="313">
        <v>50</v>
      </c>
      <c r="H43" s="313">
        <v>25835</v>
      </c>
      <c r="I43" s="313">
        <v>43.870370000000001</v>
      </c>
      <c r="J43" s="313">
        <v>50.130813957436899</v>
      </c>
      <c r="K43" s="313">
        <v>202503</v>
      </c>
      <c r="L43" s="313" t="s">
        <v>663</v>
      </c>
      <c r="M43" s="313" t="s">
        <v>664</v>
      </c>
    </row>
    <row r="44" spans="1:13">
      <c r="A44" s="313" t="s">
        <v>660</v>
      </c>
      <c r="B44" s="313" t="s">
        <v>666</v>
      </c>
      <c r="C44" s="313" t="s">
        <v>662</v>
      </c>
      <c r="E44" s="313">
        <v>2024</v>
      </c>
      <c r="F44" s="313" t="s">
        <v>220</v>
      </c>
      <c r="G44" s="313">
        <v>10</v>
      </c>
      <c r="H44" s="313">
        <v>26314</v>
      </c>
      <c r="I44" s="313">
        <v>48.957160000000002</v>
      </c>
      <c r="J44" s="313">
        <v>53.432765260773401</v>
      </c>
      <c r="K44" s="313">
        <v>202503</v>
      </c>
      <c r="L44" s="313" t="s">
        <v>663</v>
      </c>
      <c r="M44" s="313" t="s">
        <v>664</v>
      </c>
    </row>
    <row r="45" spans="1:13">
      <c r="A45" s="313" t="s">
        <v>660</v>
      </c>
      <c r="B45" s="313" t="s">
        <v>666</v>
      </c>
      <c r="C45" s="313" t="s">
        <v>662</v>
      </c>
      <c r="E45" s="313">
        <v>2024</v>
      </c>
      <c r="F45" s="313" t="s">
        <v>220</v>
      </c>
      <c r="G45" s="313">
        <v>50</v>
      </c>
      <c r="H45" s="313">
        <v>26314</v>
      </c>
      <c r="I45" s="313">
        <v>48.957160000000002</v>
      </c>
      <c r="J45" s="313">
        <v>51.061746190555702</v>
      </c>
      <c r="K45" s="313">
        <v>202503</v>
      </c>
      <c r="L45" s="313" t="s">
        <v>663</v>
      </c>
      <c r="M45" s="313" t="s">
        <v>664</v>
      </c>
    </row>
    <row r="46" spans="1:13">
      <c r="A46" s="313" t="s">
        <v>660</v>
      </c>
      <c r="B46" s="313" t="s">
        <v>666</v>
      </c>
      <c r="C46" s="313" t="s">
        <v>662</v>
      </c>
      <c r="D46" s="313" t="s">
        <v>665</v>
      </c>
      <c r="E46" s="313">
        <v>2025</v>
      </c>
      <c r="F46" s="313" t="s">
        <v>220</v>
      </c>
      <c r="G46" s="313">
        <v>10</v>
      </c>
      <c r="J46" s="313">
        <v>68.447073680451297</v>
      </c>
      <c r="K46" s="313">
        <v>202503</v>
      </c>
      <c r="L46" s="313" t="s">
        <v>663</v>
      </c>
      <c r="M46" s="313" t="s">
        <v>664</v>
      </c>
    </row>
    <row r="47" spans="1:13">
      <c r="A47" s="313" t="s">
        <v>660</v>
      </c>
      <c r="B47" s="313" t="s">
        <v>666</v>
      </c>
      <c r="C47" s="313" t="s">
        <v>662</v>
      </c>
      <c r="D47" s="313" t="s">
        <v>665</v>
      </c>
      <c r="E47" s="313">
        <v>2025</v>
      </c>
      <c r="F47" s="313" t="s">
        <v>220</v>
      </c>
      <c r="G47" s="313">
        <v>50</v>
      </c>
      <c r="J47" s="313">
        <v>65.733558631436793</v>
      </c>
      <c r="K47" s="313">
        <v>202503</v>
      </c>
      <c r="L47" s="313" t="s">
        <v>663</v>
      </c>
      <c r="M47" s="313" t="s">
        <v>664</v>
      </c>
    </row>
    <row r="48" spans="1:13">
      <c r="A48" s="313" t="s">
        <v>660</v>
      </c>
      <c r="B48" s="313" t="s">
        <v>666</v>
      </c>
      <c r="C48" s="313" t="s">
        <v>662</v>
      </c>
      <c r="D48" s="313" t="s">
        <v>665</v>
      </c>
      <c r="E48" s="313">
        <v>2026</v>
      </c>
      <c r="F48" s="313" t="s">
        <v>220</v>
      </c>
      <c r="G48" s="313">
        <v>10</v>
      </c>
      <c r="J48" s="313">
        <v>69.445939708153801</v>
      </c>
      <c r="K48" s="313">
        <v>202503</v>
      </c>
      <c r="L48" s="313" t="s">
        <v>663</v>
      </c>
      <c r="M48" s="313" t="s">
        <v>664</v>
      </c>
    </row>
    <row r="49" spans="1:13">
      <c r="A49" s="313" t="s">
        <v>660</v>
      </c>
      <c r="B49" s="313" t="s">
        <v>666</v>
      </c>
      <c r="C49" s="313" t="s">
        <v>662</v>
      </c>
      <c r="D49" s="313" t="s">
        <v>665</v>
      </c>
      <c r="E49" s="313">
        <v>2026</v>
      </c>
      <c r="F49" s="313" t="s">
        <v>220</v>
      </c>
      <c r="G49" s="313">
        <v>50</v>
      </c>
      <c r="J49" s="313">
        <v>66.605045330872301</v>
      </c>
      <c r="K49" s="313">
        <v>202503</v>
      </c>
      <c r="L49" s="313" t="s">
        <v>663</v>
      </c>
      <c r="M49" s="313" t="s">
        <v>664</v>
      </c>
    </row>
    <row r="50" spans="1:13">
      <c r="A50" s="313" t="s">
        <v>660</v>
      </c>
      <c r="B50" s="313" t="s">
        <v>666</v>
      </c>
      <c r="C50" s="313" t="s">
        <v>662</v>
      </c>
      <c r="D50" s="313" t="s">
        <v>665</v>
      </c>
      <c r="E50" s="313">
        <v>2027</v>
      </c>
      <c r="F50" s="313" t="s">
        <v>220</v>
      </c>
      <c r="G50" s="313">
        <v>10</v>
      </c>
      <c r="J50" s="313">
        <v>69.248999766515894</v>
      </c>
      <c r="K50" s="313">
        <v>202503</v>
      </c>
      <c r="L50" s="313" t="s">
        <v>663</v>
      </c>
      <c r="M50" s="313" t="s">
        <v>664</v>
      </c>
    </row>
    <row r="51" spans="1:13">
      <c r="A51" s="313" t="s">
        <v>660</v>
      </c>
      <c r="B51" s="313" t="s">
        <v>666</v>
      </c>
      <c r="C51" s="313" t="s">
        <v>662</v>
      </c>
      <c r="D51" s="313" t="s">
        <v>665</v>
      </c>
      <c r="E51" s="313">
        <v>2027</v>
      </c>
      <c r="F51" s="313" t="s">
        <v>220</v>
      </c>
      <c r="G51" s="313">
        <v>50</v>
      </c>
      <c r="J51" s="313">
        <v>66.727999766975799</v>
      </c>
      <c r="K51" s="313">
        <v>202503</v>
      </c>
      <c r="L51" s="313" t="s">
        <v>663</v>
      </c>
      <c r="M51" s="313" t="s">
        <v>664</v>
      </c>
    </row>
    <row r="52" spans="1:13">
      <c r="A52" s="313" t="s">
        <v>660</v>
      </c>
      <c r="B52" s="313" t="s">
        <v>666</v>
      </c>
      <c r="C52" s="313" t="s">
        <v>662</v>
      </c>
      <c r="D52" s="313" t="s">
        <v>665</v>
      </c>
      <c r="E52" s="313">
        <v>2028</v>
      </c>
      <c r="F52" s="313" t="s">
        <v>220</v>
      </c>
      <c r="G52" s="313">
        <v>10</v>
      </c>
      <c r="J52" s="313">
        <v>74.3385646632033</v>
      </c>
      <c r="K52" s="313">
        <v>202503</v>
      </c>
      <c r="L52" s="313" t="s">
        <v>663</v>
      </c>
      <c r="M52" s="313" t="s">
        <v>664</v>
      </c>
    </row>
    <row r="53" spans="1:13">
      <c r="A53" s="313" t="s">
        <v>660</v>
      </c>
      <c r="B53" s="313" t="s">
        <v>666</v>
      </c>
      <c r="C53" s="313" t="s">
        <v>662</v>
      </c>
      <c r="D53" s="313" t="s">
        <v>665</v>
      </c>
      <c r="E53" s="313">
        <v>2028</v>
      </c>
      <c r="F53" s="313" t="s">
        <v>220</v>
      </c>
      <c r="G53" s="313">
        <v>50</v>
      </c>
      <c r="J53" s="313">
        <v>72.084743338327499</v>
      </c>
      <c r="K53" s="313">
        <v>202503</v>
      </c>
      <c r="L53" s="313" t="s">
        <v>663</v>
      </c>
      <c r="M53" s="313" t="s">
        <v>664</v>
      </c>
    </row>
    <row r="54" spans="1:13">
      <c r="A54" s="313" t="s">
        <v>660</v>
      </c>
      <c r="B54" s="313" t="s">
        <v>666</v>
      </c>
      <c r="C54" s="313" t="s">
        <v>662</v>
      </c>
      <c r="D54" s="313" t="s">
        <v>665</v>
      </c>
      <c r="E54" s="313">
        <v>2029</v>
      </c>
      <c r="F54" s="313" t="s">
        <v>220</v>
      </c>
      <c r="G54" s="313">
        <v>10</v>
      </c>
      <c r="J54" s="313">
        <v>74.577340388858801</v>
      </c>
      <c r="K54" s="313">
        <v>202503</v>
      </c>
      <c r="L54" s="313" t="s">
        <v>663</v>
      </c>
      <c r="M54" s="313" t="s">
        <v>664</v>
      </c>
    </row>
    <row r="55" spans="1:13">
      <c r="A55" s="313" t="s">
        <v>660</v>
      </c>
      <c r="B55" s="313" t="s">
        <v>666</v>
      </c>
      <c r="C55" s="313" t="s">
        <v>662</v>
      </c>
      <c r="D55" s="313" t="s">
        <v>665</v>
      </c>
      <c r="E55" s="313">
        <v>2029</v>
      </c>
      <c r="F55" s="313" t="s">
        <v>220</v>
      </c>
      <c r="G55" s="313">
        <v>50</v>
      </c>
      <c r="J55" s="313">
        <v>72.236129719475997</v>
      </c>
      <c r="K55" s="313">
        <v>202503</v>
      </c>
      <c r="L55" s="313" t="s">
        <v>663</v>
      </c>
      <c r="M55" s="313" t="s">
        <v>664</v>
      </c>
    </row>
    <row r="56" spans="1:13">
      <c r="A56" s="313" t="s">
        <v>660</v>
      </c>
      <c r="B56" s="313" t="s">
        <v>666</v>
      </c>
      <c r="C56" s="313" t="s">
        <v>662</v>
      </c>
      <c r="D56" s="313" t="s">
        <v>665</v>
      </c>
      <c r="E56" s="313">
        <v>2030</v>
      </c>
      <c r="F56" s="313" t="s">
        <v>220</v>
      </c>
      <c r="G56" s="313">
        <v>10</v>
      </c>
      <c r="J56" s="313">
        <v>76.319334135928102</v>
      </c>
      <c r="K56" s="313">
        <v>202503</v>
      </c>
      <c r="L56" s="313" t="s">
        <v>663</v>
      </c>
      <c r="M56" s="313" t="s">
        <v>664</v>
      </c>
    </row>
    <row r="57" spans="1:13">
      <c r="A57" s="313" t="s">
        <v>660</v>
      </c>
      <c r="B57" s="313" t="s">
        <v>666</v>
      </c>
      <c r="C57" s="313" t="s">
        <v>662</v>
      </c>
      <c r="D57" s="313" t="s">
        <v>665</v>
      </c>
      <c r="E57" s="313">
        <v>2030</v>
      </c>
      <c r="F57" s="313" t="s">
        <v>220</v>
      </c>
      <c r="G57" s="313">
        <v>50</v>
      </c>
      <c r="J57" s="313">
        <v>74.066946197062904</v>
      </c>
      <c r="K57" s="313">
        <v>202503</v>
      </c>
      <c r="L57" s="313" t="s">
        <v>663</v>
      </c>
      <c r="M57" s="313" t="s">
        <v>664</v>
      </c>
    </row>
    <row r="58" spans="1:13">
      <c r="A58" s="313" t="s">
        <v>660</v>
      </c>
      <c r="B58" s="313" t="s">
        <v>666</v>
      </c>
      <c r="C58" s="313" t="s">
        <v>662</v>
      </c>
      <c r="D58" s="313" t="s">
        <v>665</v>
      </c>
      <c r="E58" s="313">
        <v>2031</v>
      </c>
      <c r="F58" s="313" t="s">
        <v>220</v>
      </c>
      <c r="G58" s="313">
        <v>10</v>
      </c>
      <c r="J58" s="313">
        <v>77.724808893274798</v>
      </c>
      <c r="K58" s="313">
        <v>202503</v>
      </c>
      <c r="L58" s="313" t="s">
        <v>663</v>
      </c>
      <c r="M58" s="313" t="s">
        <v>664</v>
      </c>
    </row>
    <row r="59" spans="1:13">
      <c r="A59" s="313" t="s">
        <v>660</v>
      </c>
      <c r="B59" s="313" t="s">
        <v>666</v>
      </c>
      <c r="C59" s="313" t="s">
        <v>662</v>
      </c>
      <c r="D59" s="313" t="s">
        <v>665</v>
      </c>
      <c r="E59" s="313">
        <v>2031</v>
      </c>
      <c r="F59" s="313" t="s">
        <v>220</v>
      </c>
      <c r="G59" s="313">
        <v>50</v>
      </c>
      <c r="J59" s="313">
        <v>75.601192637338002</v>
      </c>
      <c r="K59" s="313">
        <v>202503</v>
      </c>
      <c r="L59" s="313" t="s">
        <v>663</v>
      </c>
      <c r="M59" s="313" t="s">
        <v>664</v>
      </c>
    </row>
    <row r="60" spans="1:13">
      <c r="A60" s="313" t="s">
        <v>660</v>
      </c>
      <c r="B60" s="313" t="s">
        <v>666</v>
      </c>
      <c r="C60" s="313" t="s">
        <v>662</v>
      </c>
      <c r="D60" s="313" t="s">
        <v>665</v>
      </c>
      <c r="E60" s="313">
        <v>2032</v>
      </c>
      <c r="F60" s="313" t="s">
        <v>220</v>
      </c>
      <c r="G60" s="313">
        <v>10</v>
      </c>
      <c r="J60" s="313">
        <v>79.211593876609797</v>
      </c>
      <c r="K60" s="313">
        <v>202503</v>
      </c>
      <c r="L60" s="313" t="s">
        <v>663</v>
      </c>
      <c r="M60" s="313" t="s">
        <v>664</v>
      </c>
    </row>
    <row r="61" spans="1:13">
      <c r="A61" s="313" t="s">
        <v>660</v>
      </c>
      <c r="B61" s="313" t="s">
        <v>666</v>
      </c>
      <c r="C61" s="313" t="s">
        <v>662</v>
      </c>
      <c r="D61" s="313" t="s">
        <v>665</v>
      </c>
      <c r="E61" s="313">
        <v>2032</v>
      </c>
      <c r="F61" s="313" t="s">
        <v>220</v>
      </c>
      <c r="G61" s="313">
        <v>50</v>
      </c>
      <c r="J61" s="313">
        <v>76.750700760461697</v>
      </c>
      <c r="K61" s="313">
        <v>202503</v>
      </c>
      <c r="L61" s="313" t="s">
        <v>663</v>
      </c>
      <c r="M61" s="313" t="s">
        <v>664</v>
      </c>
    </row>
    <row r="62" spans="1:13">
      <c r="A62" s="313" t="s">
        <v>660</v>
      </c>
      <c r="B62" s="313" t="s">
        <v>666</v>
      </c>
      <c r="C62" s="313" t="s">
        <v>662</v>
      </c>
      <c r="D62" s="313" t="s">
        <v>665</v>
      </c>
      <c r="E62" s="313">
        <v>2033</v>
      </c>
      <c r="F62" s="313" t="s">
        <v>220</v>
      </c>
      <c r="G62" s="313">
        <v>10</v>
      </c>
      <c r="J62" s="313">
        <v>79.736685362258896</v>
      </c>
      <c r="K62" s="313">
        <v>202503</v>
      </c>
      <c r="L62" s="313" t="s">
        <v>663</v>
      </c>
      <c r="M62" s="313" t="s">
        <v>664</v>
      </c>
    </row>
    <row r="63" spans="1:13">
      <c r="A63" s="313" t="s">
        <v>660</v>
      </c>
      <c r="B63" s="313" t="s">
        <v>666</v>
      </c>
      <c r="C63" s="313" t="s">
        <v>662</v>
      </c>
      <c r="D63" s="313" t="s">
        <v>665</v>
      </c>
      <c r="E63" s="313">
        <v>2033</v>
      </c>
      <c r="F63" s="313" t="s">
        <v>220</v>
      </c>
      <c r="G63" s="313">
        <v>50</v>
      </c>
      <c r="J63" s="313">
        <v>77.876213238704906</v>
      </c>
      <c r="K63" s="313">
        <v>202503</v>
      </c>
      <c r="L63" s="313" t="s">
        <v>663</v>
      </c>
      <c r="M63" s="313" t="s">
        <v>664</v>
      </c>
    </row>
    <row r="64" spans="1:13">
      <c r="A64" s="313" t="s">
        <v>660</v>
      </c>
      <c r="B64" s="313" t="s">
        <v>666</v>
      </c>
      <c r="C64" s="313" t="s">
        <v>662</v>
      </c>
      <c r="D64" s="313" t="s">
        <v>665</v>
      </c>
      <c r="E64" s="313">
        <v>2034</v>
      </c>
      <c r="F64" s="313" t="s">
        <v>220</v>
      </c>
      <c r="G64" s="313">
        <v>10</v>
      </c>
      <c r="J64" s="313">
        <v>80.354518761319298</v>
      </c>
      <c r="K64" s="313">
        <v>202503</v>
      </c>
      <c r="L64" s="313" t="s">
        <v>663</v>
      </c>
      <c r="M64" s="313" t="s">
        <v>664</v>
      </c>
    </row>
    <row r="65" spans="1:13">
      <c r="A65" s="313" t="s">
        <v>660</v>
      </c>
      <c r="B65" s="313" t="s">
        <v>666</v>
      </c>
      <c r="C65" s="313" t="s">
        <v>662</v>
      </c>
      <c r="D65" s="313" t="s">
        <v>665</v>
      </c>
      <c r="E65" s="313">
        <v>2034</v>
      </c>
      <c r="F65" s="313" t="s">
        <v>220</v>
      </c>
      <c r="G65" s="313">
        <v>50</v>
      </c>
      <c r="J65" s="313">
        <v>78.662510799952997</v>
      </c>
      <c r="K65" s="313">
        <v>202503</v>
      </c>
      <c r="L65" s="313" t="s">
        <v>663</v>
      </c>
      <c r="M65" s="313" t="s">
        <v>664</v>
      </c>
    </row>
    <row r="66" spans="1:13">
      <c r="A66" s="313" t="s">
        <v>660</v>
      </c>
      <c r="B66" s="313" t="s">
        <v>666</v>
      </c>
      <c r="C66" s="313" t="s">
        <v>662</v>
      </c>
      <c r="D66" s="313" t="s">
        <v>665</v>
      </c>
      <c r="E66" s="313">
        <v>2035</v>
      </c>
      <c r="F66" s="313" t="s">
        <v>220</v>
      </c>
      <c r="G66" s="313">
        <v>10</v>
      </c>
      <c r="J66" s="313">
        <v>81.081012436386402</v>
      </c>
      <c r="K66" s="313">
        <v>202503</v>
      </c>
      <c r="L66" s="313" t="s">
        <v>663</v>
      </c>
      <c r="M66" s="313" t="s">
        <v>664</v>
      </c>
    </row>
    <row r="67" spans="1:13">
      <c r="A67" s="313" t="s">
        <v>660</v>
      </c>
      <c r="B67" s="313" t="s">
        <v>666</v>
      </c>
      <c r="C67" s="313" t="s">
        <v>662</v>
      </c>
      <c r="D67" s="313" t="s">
        <v>665</v>
      </c>
      <c r="E67" s="313">
        <v>2035</v>
      </c>
      <c r="F67" s="313" t="s">
        <v>220</v>
      </c>
      <c r="G67" s="313">
        <v>50</v>
      </c>
      <c r="J67" s="313">
        <v>79.001412983953202</v>
      </c>
      <c r="K67" s="313">
        <v>202503</v>
      </c>
      <c r="L67" s="313" t="s">
        <v>663</v>
      </c>
      <c r="M67" s="313" t="s">
        <v>664</v>
      </c>
    </row>
    <row r="68" spans="1:13">
      <c r="A68" s="313" t="s">
        <v>660</v>
      </c>
      <c r="B68" s="313" t="s">
        <v>666</v>
      </c>
      <c r="C68" s="313" t="s">
        <v>662</v>
      </c>
      <c r="D68" s="313" t="s">
        <v>665</v>
      </c>
      <c r="E68" s="313">
        <v>2036</v>
      </c>
      <c r="F68" s="313" t="s">
        <v>220</v>
      </c>
      <c r="G68" s="313">
        <v>10</v>
      </c>
      <c r="J68" s="313">
        <v>80.0375165361081</v>
      </c>
      <c r="K68" s="313">
        <v>202503</v>
      </c>
      <c r="L68" s="313" t="s">
        <v>663</v>
      </c>
      <c r="M68" s="313" t="s">
        <v>664</v>
      </c>
    </row>
    <row r="69" spans="1:13">
      <c r="A69" s="313" t="s">
        <v>660</v>
      </c>
      <c r="B69" s="313" t="s">
        <v>666</v>
      </c>
      <c r="C69" s="313" t="s">
        <v>662</v>
      </c>
      <c r="D69" s="313" t="s">
        <v>665</v>
      </c>
      <c r="E69" s="313">
        <v>2036</v>
      </c>
      <c r="F69" s="313" t="s">
        <v>220</v>
      </c>
      <c r="G69" s="313">
        <v>50</v>
      </c>
      <c r="J69" s="313">
        <v>78.149946443151904</v>
      </c>
      <c r="K69" s="313">
        <v>202503</v>
      </c>
      <c r="L69" s="313" t="s">
        <v>663</v>
      </c>
      <c r="M69" s="313" t="s">
        <v>664</v>
      </c>
    </row>
    <row r="70" spans="1:13">
      <c r="A70" s="313" t="s">
        <v>660</v>
      </c>
      <c r="B70" s="313" t="s">
        <v>666</v>
      </c>
      <c r="C70" s="313" t="s">
        <v>662</v>
      </c>
      <c r="D70" s="313" t="s">
        <v>665</v>
      </c>
      <c r="E70" s="313">
        <v>2037</v>
      </c>
      <c r="F70" s="313" t="s">
        <v>220</v>
      </c>
      <c r="G70" s="313">
        <v>10</v>
      </c>
      <c r="J70" s="313">
        <v>83.411643190605403</v>
      </c>
      <c r="K70" s="313">
        <v>202503</v>
      </c>
      <c r="L70" s="313" t="s">
        <v>663</v>
      </c>
      <c r="M70" s="313" t="s">
        <v>664</v>
      </c>
    </row>
    <row r="71" spans="1:13">
      <c r="A71" s="313" t="s">
        <v>660</v>
      </c>
      <c r="B71" s="313" t="s">
        <v>666</v>
      </c>
      <c r="C71" s="313" t="s">
        <v>662</v>
      </c>
      <c r="D71" s="313" t="s">
        <v>665</v>
      </c>
      <c r="E71" s="313">
        <v>2037</v>
      </c>
      <c r="F71" s="313" t="s">
        <v>220</v>
      </c>
      <c r="G71" s="313">
        <v>50</v>
      </c>
      <c r="J71" s="313">
        <v>80.956681590588701</v>
      </c>
      <c r="K71" s="313">
        <v>202503</v>
      </c>
      <c r="L71" s="313" t="s">
        <v>663</v>
      </c>
      <c r="M71" s="313" t="s">
        <v>664</v>
      </c>
    </row>
    <row r="72" spans="1:13">
      <c r="A72" s="313" t="s">
        <v>660</v>
      </c>
      <c r="B72" s="313" t="s">
        <v>666</v>
      </c>
      <c r="C72" s="313" t="s">
        <v>662</v>
      </c>
      <c r="D72" s="313" t="s">
        <v>665</v>
      </c>
      <c r="E72" s="313">
        <v>2038</v>
      </c>
      <c r="F72" s="313" t="s">
        <v>220</v>
      </c>
      <c r="G72" s="313">
        <v>10</v>
      </c>
      <c r="J72" s="313">
        <v>84.376707893827501</v>
      </c>
      <c r="K72" s="313">
        <v>202503</v>
      </c>
      <c r="L72" s="313" t="s">
        <v>663</v>
      </c>
      <c r="M72" s="313" t="s">
        <v>664</v>
      </c>
    </row>
    <row r="73" spans="1:13">
      <c r="A73" s="313" t="s">
        <v>660</v>
      </c>
      <c r="B73" s="313" t="s">
        <v>666</v>
      </c>
      <c r="C73" s="313" t="s">
        <v>662</v>
      </c>
      <c r="D73" s="313" t="s">
        <v>665</v>
      </c>
      <c r="E73" s="313">
        <v>2038</v>
      </c>
      <c r="F73" s="313" t="s">
        <v>220</v>
      </c>
      <c r="G73" s="313">
        <v>50</v>
      </c>
      <c r="J73" s="313">
        <v>81.499517594142901</v>
      </c>
      <c r="K73" s="313">
        <v>202503</v>
      </c>
      <c r="L73" s="313" t="s">
        <v>663</v>
      </c>
      <c r="M73" s="313" t="s">
        <v>664</v>
      </c>
    </row>
    <row r="74" spans="1:13">
      <c r="A74" s="313" t="s">
        <v>660</v>
      </c>
      <c r="B74" s="313" t="s">
        <v>666</v>
      </c>
      <c r="C74" s="313" t="s">
        <v>662</v>
      </c>
      <c r="D74" s="313" t="s">
        <v>665</v>
      </c>
      <c r="E74" s="313">
        <v>2039</v>
      </c>
      <c r="F74" s="313" t="s">
        <v>220</v>
      </c>
      <c r="G74" s="313">
        <v>10</v>
      </c>
      <c r="J74" s="313">
        <v>72.468146212702607</v>
      </c>
      <c r="K74" s="313">
        <v>202503</v>
      </c>
      <c r="L74" s="313" t="s">
        <v>663</v>
      </c>
      <c r="M74" s="313" t="s">
        <v>664</v>
      </c>
    </row>
    <row r="75" spans="1:13">
      <c r="A75" s="313" t="s">
        <v>660</v>
      </c>
      <c r="B75" s="313" t="s">
        <v>666</v>
      </c>
      <c r="C75" s="313" t="s">
        <v>662</v>
      </c>
      <c r="D75" s="313" t="s">
        <v>665</v>
      </c>
      <c r="E75" s="313">
        <v>2039</v>
      </c>
      <c r="F75" s="313" t="s">
        <v>220</v>
      </c>
      <c r="G75" s="313">
        <v>50</v>
      </c>
      <c r="J75" s="313">
        <v>69.000430486069703</v>
      </c>
      <c r="K75" s="313">
        <v>202503</v>
      </c>
      <c r="L75" s="313" t="s">
        <v>663</v>
      </c>
      <c r="M75" s="313" t="s">
        <v>664</v>
      </c>
    </row>
    <row r="76" spans="1:13">
      <c r="A76" s="313" t="s">
        <v>660</v>
      </c>
      <c r="B76" s="313" t="s">
        <v>667</v>
      </c>
      <c r="C76" s="313" t="s">
        <v>662</v>
      </c>
      <c r="E76" s="313">
        <v>2022</v>
      </c>
      <c r="F76" s="313" t="s">
        <v>220</v>
      </c>
      <c r="G76" s="313">
        <v>10</v>
      </c>
      <c r="H76" s="313">
        <v>29371</v>
      </c>
      <c r="I76" s="313">
        <v>40.006680000000003</v>
      </c>
      <c r="J76" s="313">
        <v>65.927149344232404</v>
      </c>
      <c r="K76" s="313">
        <v>202503</v>
      </c>
      <c r="L76" s="313" t="s">
        <v>663</v>
      </c>
      <c r="M76" s="313" t="s">
        <v>664</v>
      </c>
    </row>
    <row r="77" spans="1:13">
      <c r="A77" s="313" t="s">
        <v>660</v>
      </c>
      <c r="B77" s="313" t="s">
        <v>667</v>
      </c>
      <c r="C77" s="313" t="s">
        <v>662</v>
      </c>
      <c r="E77" s="313">
        <v>2022</v>
      </c>
      <c r="F77" s="313" t="s">
        <v>220</v>
      </c>
      <c r="G77" s="313">
        <v>50</v>
      </c>
      <c r="H77" s="313">
        <v>29371</v>
      </c>
      <c r="I77" s="313">
        <v>40.006680000000003</v>
      </c>
      <c r="J77" s="313">
        <v>59.426908961216498</v>
      </c>
      <c r="K77" s="313">
        <v>202503</v>
      </c>
      <c r="L77" s="313" t="s">
        <v>663</v>
      </c>
      <c r="M77" s="313" t="s">
        <v>664</v>
      </c>
    </row>
    <row r="78" spans="1:13">
      <c r="A78" s="313" t="s">
        <v>660</v>
      </c>
      <c r="B78" s="313" t="s">
        <v>667</v>
      </c>
      <c r="C78" s="313" t="s">
        <v>662</v>
      </c>
      <c r="E78" s="313">
        <v>2023</v>
      </c>
      <c r="F78" s="313" t="s">
        <v>220</v>
      </c>
      <c r="G78" s="313">
        <v>10</v>
      </c>
      <c r="H78" s="313">
        <v>30422</v>
      </c>
      <c r="I78" s="313">
        <v>45.1511</v>
      </c>
      <c r="J78" s="313">
        <v>68.310070414588196</v>
      </c>
      <c r="K78" s="313">
        <v>202503</v>
      </c>
      <c r="L78" s="313" t="s">
        <v>663</v>
      </c>
      <c r="M78" s="313" t="s">
        <v>664</v>
      </c>
    </row>
    <row r="79" spans="1:13">
      <c r="A79" s="313" t="s">
        <v>660</v>
      </c>
      <c r="B79" s="313" t="s">
        <v>667</v>
      </c>
      <c r="C79" s="313" t="s">
        <v>662</v>
      </c>
      <c r="E79" s="313">
        <v>2023</v>
      </c>
      <c r="F79" s="313" t="s">
        <v>220</v>
      </c>
      <c r="G79" s="313">
        <v>50</v>
      </c>
      <c r="H79" s="313">
        <v>30422</v>
      </c>
      <c r="I79" s="313">
        <v>45.1511</v>
      </c>
      <c r="J79" s="313">
        <v>61.759789689901602</v>
      </c>
      <c r="K79" s="313">
        <v>202503</v>
      </c>
      <c r="L79" s="313" t="s">
        <v>663</v>
      </c>
      <c r="M79" s="313" t="s">
        <v>664</v>
      </c>
    </row>
    <row r="80" spans="1:13">
      <c r="A80" s="313" t="s">
        <v>660</v>
      </c>
      <c r="B80" s="313" t="s">
        <v>667</v>
      </c>
      <c r="C80" s="313" t="s">
        <v>662</v>
      </c>
      <c r="E80" s="313">
        <v>2024</v>
      </c>
      <c r="F80" s="313" t="s">
        <v>220</v>
      </c>
      <c r="G80" s="313">
        <v>50</v>
      </c>
      <c r="H80" s="313">
        <v>32118</v>
      </c>
      <c r="I80" s="313">
        <v>51.557000000000002</v>
      </c>
      <c r="J80" s="313">
        <v>65.571862918370897</v>
      </c>
      <c r="K80" s="313">
        <v>202503</v>
      </c>
      <c r="L80" s="313" t="s">
        <v>663</v>
      </c>
      <c r="M80" s="313" t="s">
        <v>664</v>
      </c>
    </row>
    <row r="81" spans="1:13">
      <c r="A81" s="313" t="s">
        <v>660</v>
      </c>
      <c r="B81" s="313" t="s">
        <v>667</v>
      </c>
      <c r="C81" s="313" t="s">
        <v>662</v>
      </c>
      <c r="E81" s="313">
        <v>2024</v>
      </c>
      <c r="F81" s="313" t="s">
        <v>220</v>
      </c>
      <c r="G81" s="313">
        <v>10</v>
      </c>
      <c r="H81" s="313">
        <v>32118</v>
      </c>
      <c r="I81" s="313">
        <v>51.557000000000002</v>
      </c>
      <c r="J81" s="313">
        <v>72.195202541896506</v>
      </c>
      <c r="K81" s="313">
        <v>202503</v>
      </c>
      <c r="L81" s="313" t="s">
        <v>663</v>
      </c>
      <c r="M81" s="313" t="s">
        <v>664</v>
      </c>
    </row>
    <row r="82" spans="1:13">
      <c r="A82" s="313" t="s">
        <v>660</v>
      </c>
      <c r="B82" s="313" t="s">
        <v>667</v>
      </c>
      <c r="C82" s="313" t="s">
        <v>662</v>
      </c>
      <c r="D82" s="313" t="s">
        <v>665</v>
      </c>
      <c r="E82" s="313">
        <v>2025</v>
      </c>
      <c r="F82" s="313" t="s">
        <v>220</v>
      </c>
      <c r="G82" s="313">
        <v>10</v>
      </c>
      <c r="J82" s="313">
        <v>85.9870553417217</v>
      </c>
      <c r="K82" s="313">
        <v>202503</v>
      </c>
      <c r="L82" s="313" t="s">
        <v>663</v>
      </c>
      <c r="M82" s="313" t="s">
        <v>664</v>
      </c>
    </row>
    <row r="83" spans="1:13">
      <c r="A83" s="313" t="s">
        <v>660</v>
      </c>
      <c r="B83" s="313" t="s">
        <v>667</v>
      </c>
      <c r="C83" s="313" t="s">
        <v>662</v>
      </c>
      <c r="D83" s="313" t="s">
        <v>665</v>
      </c>
      <c r="E83" s="313">
        <v>2025</v>
      </c>
      <c r="F83" s="313" t="s">
        <v>220</v>
      </c>
      <c r="G83" s="313">
        <v>50</v>
      </c>
      <c r="J83" s="313">
        <v>79.393850340345296</v>
      </c>
      <c r="K83" s="313">
        <v>202503</v>
      </c>
      <c r="L83" s="313" t="s">
        <v>663</v>
      </c>
      <c r="M83" s="313" t="s">
        <v>664</v>
      </c>
    </row>
    <row r="84" spans="1:13">
      <c r="A84" s="313" t="s">
        <v>660</v>
      </c>
      <c r="B84" s="313" t="s">
        <v>667</v>
      </c>
      <c r="C84" s="313" t="s">
        <v>662</v>
      </c>
      <c r="D84" s="313" t="s">
        <v>665</v>
      </c>
      <c r="E84" s="313">
        <v>2026</v>
      </c>
      <c r="F84" s="313" t="s">
        <v>220</v>
      </c>
      <c r="G84" s="313">
        <v>10</v>
      </c>
      <c r="J84" s="313">
        <v>95.080156025423705</v>
      </c>
      <c r="K84" s="313">
        <v>202503</v>
      </c>
      <c r="L84" s="313" t="s">
        <v>663</v>
      </c>
      <c r="M84" s="313" t="s">
        <v>664</v>
      </c>
    </row>
    <row r="85" spans="1:13">
      <c r="A85" s="313" t="s">
        <v>660</v>
      </c>
      <c r="B85" s="313" t="s">
        <v>667</v>
      </c>
      <c r="C85" s="313" t="s">
        <v>662</v>
      </c>
      <c r="D85" s="313" t="s">
        <v>665</v>
      </c>
      <c r="E85" s="313">
        <v>2026</v>
      </c>
      <c r="F85" s="313" t="s">
        <v>220</v>
      </c>
      <c r="G85" s="313">
        <v>50</v>
      </c>
      <c r="J85" s="313">
        <v>89.356465937772995</v>
      </c>
      <c r="K85" s="313">
        <v>202503</v>
      </c>
      <c r="L85" s="313" t="s">
        <v>663</v>
      </c>
      <c r="M85" s="313" t="s">
        <v>664</v>
      </c>
    </row>
    <row r="86" spans="1:13">
      <c r="A86" s="313" t="s">
        <v>660</v>
      </c>
      <c r="B86" s="313" t="s">
        <v>667</v>
      </c>
      <c r="C86" s="313" t="s">
        <v>662</v>
      </c>
      <c r="D86" s="313" t="s">
        <v>665</v>
      </c>
      <c r="E86" s="313">
        <v>2027</v>
      </c>
      <c r="F86" s="313" t="s">
        <v>220</v>
      </c>
      <c r="G86" s="313">
        <v>10</v>
      </c>
      <c r="J86" s="313">
        <v>100.50816677159401</v>
      </c>
      <c r="K86" s="313">
        <v>202503</v>
      </c>
      <c r="L86" s="313" t="s">
        <v>663</v>
      </c>
      <c r="M86" s="313" t="s">
        <v>664</v>
      </c>
    </row>
    <row r="87" spans="1:13">
      <c r="A87" s="313" t="s">
        <v>660</v>
      </c>
      <c r="B87" s="313" t="s">
        <v>667</v>
      </c>
      <c r="C87" s="313" t="s">
        <v>662</v>
      </c>
      <c r="D87" s="313" t="s">
        <v>665</v>
      </c>
      <c r="E87" s="313">
        <v>2027</v>
      </c>
      <c r="F87" s="313" t="s">
        <v>220</v>
      </c>
      <c r="G87" s="313">
        <v>50</v>
      </c>
      <c r="J87" s="313">
        <v>92.749241515008293</v>
      </c>
      <c r="K87" s="313">
        <v>202503</v>
      </c>
      <c r="L87" s="313" t="s">
        <v>663</v>
      </c>
      <c r="M87" s="313" t="s">
        <v>664</v>
      </c>
    </row>
    <row r="88" spans="1:13">
      <c r="A88" s="313" t="s">
        <v>660</v>
      </c>
      <c r="B88" s="313" t="s">
        <v>667</v>
      </c>
      <c r="C88" s="313" t="s">
        <v>662</v>
      </c>
      <c r="D88" s="313" t="s">
        <v>665</v>
      </c>
      <c r="E88" s="313">
        <v>2028</v>
      </c>
      <c r="F88" s="313" t="s">
        <v>220</v>
      </c>
      <c r="G88" s="313">
        <v>10</v>
      </c>
      <c r="J88" s="313">
        <v>99.877794594415704</v>
      </c>
      <c r="K88" s="313">
        <v>202503</v>
      </c>
      <c r="L88" s="313" t="s">
        <v>663</v>
      </c>
      <c r="M88" s="313" t="s">
        <v>664</v>
      </c>
    </row>
    <row r="89" spans="1:13">
      <c r="A89" s="313" t="s">
        <v>660</v>
      </c>
      <c r="B89" s="313" t="s">
        <v>667</v>
      </c>
      <c r="C89" s="313" t="s">
        <v>662</v>
      </c>
      <c r="D89" s="313" t="s">
        <v>665</v>
      </c>
      <c r="E89" s="313">
        <v>2028</v>
      </c>
      <c r="F89" s="313" t="s">
        <v>220</v>
      </c>
      <c r="G89" s="313">
        <v>50</v>
      </c>
      <c r="J89" s="313">
        <v>93.330787166232795</v>
      </c>
      <c r="K89" s="313">
        <v>202503</v>
      </c>
      <c r="L89" s="313" t="s">
        <v>663</v>
      </c>
      <c r="M89" s="313" t="s">
        <v>664</v>
      </c>
    </row>
    <row r="90" spans="1:13">
      <c r="A90" s="313" t="s">
        <v>660</v>
      </c>
      <c r="B90" s="313" t="s">
        <v>667</v>
      </c>
      <c r="C90" s="313" t="s">
        <v>662</v>
      </c>
      <c r="D90" s="313" t="s">
        <v>665</v>
      </c>
      <c r="E90" s="313">
        <v>2029</v>
      </c>
      <c r="F90" s="313" t="s">
        <v>220</v>
      </c>
      <c r="G90" s="313">
        <v>10</v>
      </c>
      <c r="J90" s="313">
        <v>103.10486318688601</v>
      </c>
      <c r="K90" s="313">
        <v>202503</v>
      </c>
      <c r="L90" s="313" t="s">
        <v>663</v>
      </c>
      <c r="M90" s="313" t="s">
        <v>664</v>
      </c>
    </row>
    <row r="91" spans="1:13">
      <c r="A91" s="313" t="s">
        <v>660</v>
      </c>
      <c r="B91" s="313" t="s">
        <v>667</v>
      </c>
      <c r="C91" s="313" t="s">
        <v>662</v>
      </c>
      <c r="D91" s="313" t="s">
        <v>665</v>
      </c>
      <c r="E91" s="313">
        <v>2029</v>
      </c>
      <c r="F91" s="313" t="s">
        <v>220</v>
      </c>
      <c r="G91" s="313">
        <v>50</v>
      </c>
      <c r="J91" s="313">
        <v>96.557653673070604</v>
      </c>
      <c r="K91" s="313">
        <v>202503</v>
      </c>
      <c r="L91" s="313" t="s">
        <v>663</v>
      </c>
      <c r="M91" s="313" t="s">
        <v>664</v>
      </c>
    </row>
    <row r="92" spans="1:13">
      <c r="A92" s="313" t="s">
        <v>660</v>
      </c>
      <c r="B92" s="313" t="s">
        <v>667</v>
      </c>
      <c r="C92" s="313" t="s">
        <v>662</v>
      </c>
      <c r="D92" s="313" t="s">
        <v>665</v>
      </c>
      <c r="E92" s="313">
        <v>2030</v>
      </c>
      <c r="F92" s="313" t="s">
        <v>220</v>
      </c>
      <c r="G92" s="313">
        <v>10</v>
      </c>
      <c r="J92" s="313">
        <v>109.13594440943599</v>
      </c>
      <c r="K92" s="313">
        <v>202503</v>
      </c>
      <c r="L92" s="313" t="s">
        <v>663</v>
      </c>
      <c r="M92" s="313" t="s">
        <v>664</v>
      </c>
    </row>
    <row r="93" spans="1:13">
      <c r="A93" s="313" t="s">
        <v>660</v>
      </c>
      <c r="B93" s="313" t="s">
        <v>667</v>
      </c>
      <c r="C93" s="313" t="s">
        <v>662</v>
      </c>
      <c r="D93" s="313" t="s">
        <v>665</v>
      </c>
      <c r="E93" s="313">
        <v>2030</v>
      </c>
      <c r="F93" s="313" t="s">
        <v>220</v>
      </c>
      <c r="G93" s="313">
        <v>50</v>
      </c>
      <c r="J93" s="313">
        <v>102.34546694179301</v>
      </c>
      <c r="K93" s="313">
        <v>202503</v>
      </c>
      <c r="L93" s="313" t="s">
        <v>663</v>
      </c>
      <c r="M93" s="313" t="s">
        <v>664</v>
      </c>
    </row>
    <row r="94" spans="1:13">
      <c r="A94" s="313" t="s">
        <v>660</v>
      </c>
      <c r="B94" s="313" t="s">
        <v>667</v>
      </c>
      <c r="C94" s="313" t="s">
        <v>662</v>
      </c>
      <c r="D94" s="313" t="s">
        <v>665</v>
      </c>
      <c r="E94" s="313">
        <v>2031</v>
      </c>
      <c r="F94" s="313" t="s">
        <v>220</v>
      </c>
      <c r="G94" s="313">
        <v>10</v>
      </c>
      <c r="J94" s="313">
        <v>112.50997278368401</v>
      </c>
      <c r="K94" s="313">
        <v>202503</v>
      </c>
      <c r="L94" s="313" t="s">
        <v>663</v>
      </c>
      <c r="M94" s="313" t="s">
        <v>664</v>
      </c>
    </row>
    <row r="95" spans="1:13">
      <c r="A95" s="313" t="s">
        <v>660</v>
      </c>
      <c r="B95" s="313" t="s">
        <v>667</v>
      </c>
      <c r="C95" s="313" t="s">
        <v>662</v>
      </c>
      <c r="D95" s="313" t="s">
        <v>665</v>
      </c>
      <c r="E95" s="313">
        <v>2031</v>
      </c>
      <c r="F95" s="313" t="s">
        <v>220</v>
      </c>
      <c r="G95" s="313">
        <v>50</v>
      </c>
      <c r="J95" s="313">
        <v>104.286655321171</v>
      </c>
      <c r="K95" s="313">
        <v>202503</v>
      </c>
      <c r="L95" s="313" t="s">
        <v>663</v>
      </c>
      <c r="M95" s="313" t="s">
        <v>664</v>
      </c>
    </row>
    <row r="96" spans="1:13">
      <c r="A96" s="313" t="s">
        <v>660</v>
      </c>
      <c r="B96" s="313" t="s">
        <v>667</v>
      </c>
      <c r="C96" s="313" t="s">
        <v>662</v>
      </c>
      <c r="D96" s="313" t="s">
        <v>665</v>
      </c>
      <c r="E96" s="313">
        <v>2032</v>
      </c>
      <c r="F96" s="313" t="s">
        <v>220</v>
      </c>
      <c r="G96" s="313">
        <v>10</v>
      </c>
      <c r="J96" s="313">
        <v>121.77987126130699</v>
      </c>
      <c r="K96" s="313">
        <v>202503</v>
      </c>
      <c r="L96" s="313" t="s">
        <v>663</v>
      </c>
      <c r="M96" s="313" t="s">
        <v>664</v>
      </c>
    </row>
    <row r="97" spans="1:13">
      <c r="A97" s="313" t="s">
        <v>660</v>
      </c>
      <c r="B97" s="313" t="s">
        <v>667</v>
      </c>
      <c r="C97" s="313" t="s">
        <v>662</v>
      </c>
      <c r="D97" s="313" t="s">
        <v>665</v>
      </c>
      <c r="E97" s="313">
        <v>2032</v>
      </c>
      <c r="F97" s="313" t="s">
        <v>220</v>
      </c>
      <c r="G97" s="313">
        <v>50</v>
      </c>
      <c r="J97" s="313">
        <v>114.01824046048</v>
      </c>
      <c r="K97" s="313">
        <v>202503</v>
      </c>
      <c r="L97" s="313" t="s">
        <v>663</v>
      </c>
      <c r="M97" s="313" t="s">
        <v>664</v>
      </c>
    </row>
    <row r="98" spans="1:13">
      <c r="A98" s="313" t="s">
        <v>660</v>
      </c>
      <c r="B98" s="313" t="s">
        <v>667</v>
      </c>
      <c r="C98" s="313" t="s">
        <v>662</v>
      </c>
      <c r="D98" s="313" t="s">
        <v>665</v>
      </c>
      <c r="E98" s="313">
        <v>2033</v>
      </c>
      <c r="F98" s="313" t="s">
        <v>220</v>
      </c>
      <c r="G98" s="313">
        <v>10</v>
      </c>
      <c r="J98" s="313">
        <v>127.66955708587</v>
      </c>
      <c r="K98" s="313">
        <v>202503</v>
      </c>
      <c r="L98" s="313" t="s">
        <v>663</v>
      </c>
      <c r="M98" s="313" t="s">
        <v>664</v>
      </c>
    </row>
    <row r="99" spans="1:13">
      <c r="A99" s="313" t="s">
        <v>660</v>
      </c>
      <c r="B99" s="313" t="s">
        <v>667</v>
      </c>
      <c r="C99" s="313" t="s">
        <v>662</v>
      </c>
      <c r="D99" s="313" t="s">
        <v>665</v>
      </c>
      <c r="E99" s="313">
        <v>2033</v>
      </c>
      <c r="F99" s="313" t="s">
        <v>220</v>
      </c>
      <c r="G99" s="313">
        <v>50</v>
      </c>
      <c r="J99" s="313">
        <v>119.725529489934</v>
      </c>
      <c r="K99" s="313">
        <v>202503</v>
      </c>
      <c r="L99" s="313" t="s">
        <v>663</v>
      </c>
      <c r="M99" s="313" t="s">
        <v>664</v>
      </c>
    </row>
    <row r="100" spans="1:13">
      <c r="A100" s="313" t="s">
        <v>660</v>
      </c>
      <c r="B100" s="313" t="s">
        <v>667</v>
      </c>
      <c r="C100" s="313" t="s">
        <v>662</v>
      </c>
      <c r="D100" s="313" t="s">
        <v>665</v>
      </c>
      <c r="E100" s="313">
        <v>2034</v>
      </c>
      <c r="F100" s="313" t="s">
        <v>220</v>
      </c>
      <c r="G100" s="313">
        <v>10</v>
      </c>
      <c r="J100" s="313">
        <v>133.32871572932299</v>
      </c>
      <c r="K100" s="313">
        <v>202503</v>
      </c>
      <c r="L100" s="313" t="s">
        <v>663</v>
      </c>
      <c r="M100" s="313" t="s">
        <v>664</v>
      </c>
    </row>
    <row r="101" spans="1:13">
      <c r="A101" s="313" t="s">
        <v>660</v>
      </c>
      <c r="B101" s="313" t="s">
        <v>667</v>
      </c>
      <c r="C101" s="313" t="s">
        <v>662</v>
      </c>
      <c r="D101" s="313" t="s">
        <v>665</v>
      </c>
      <c r="E101" s="313">
        <v>2034</v>
      </c>
      <c r="F101" s="313" t="s">
        <v>220</v>
      </c>
      <c r="G101" s="313">
        <v>50</v>
      </c>
      <c r="J101" s="313">
        <v>125.54816783150299</v>
      </c>
      <c r="K101" s="313">
        <v>202503</v>
      </c>
      <c r="L101" s="313" t="s">
        <v>663</v>
      </c>
      <c r="M101" s="313" t="s">
        <v>664</v>
      </c>
    </row>
    <row r="102" spans="1:13">
      <c r="A102" s="313" t="s">
        <v>660</v>
      </c>
      <c r="B102" s="313" t="s">
        <v>667</v>
      </c>
      <c r="C102" s="313" t="s">
        <v>662</v>
      </c>
      <c r="D102" s="313" t="s">
        <v>665</v>
      </c>
      <c r="E102" s="313">
        <v>2035</v>
      </c>
      <c r="F102" s="313" t="s">
        <v>220</v>
      </c>
      <c r="G102" s="313">
        <v>10</v>
      </c>
      <c r="J102" s="313">
        <v>135.112899963578</v>
      </c>
      <c r="K102" s="313">
        <v>202503</v>
      </c>
      <c r="L102" s="313" t="s">
        <v>663</v>
      </c>
      <c r="M102" s="313" t="s">
        <v>664</v>
      </c>
    </row>
    <row r="103" spans="1:13">
      <c r="A103" s="313" t="s">
        <v>660</v>
      </c>
      <c r="B103" s="313" t="s">
        <v>667</v>
      </c>
      <c r="C103" s="313" t="s">
        <v>662</v>
      </c>
      <c r="D103" s="313" t="s">
        <v>665</v>
      </c>
      <c r="E103" s="313">
        <v>2035</v>
      </c>
      <c r="F103" s="313" t="s">
        <v>220</v>
      </c>
      <c r="G103" s="313">
        <v>50</v>
      </c>
      <c r="J103" s="313">
        <v>126.685302823322</v>
      </c>
      <c r="K103" s="313">
        <v>202503</v>
      </c>
      <c r="L103" s="313" t="s">
        <v>663</v>
      </c>
      <c r="M103" s="313" t="s">
        <v>664</v>
      </c>
    </row>
    <row r="104" spans="1:13">
      <c r="A104" s="313" t="s">
        <v>660</v>
      </c>
      <c r="B104" s="313" t="s">
        <v>667</v>
      </c>
      <c r="C104" s="313" t="s">
        <v>662</v>
      </c>
      <c r="D104" s="313" t="s">
        <v>665</v>
      </c>
      <c r="E104" s="313">
        <v>2036</v>
      </c>
      <c r="F104" s="313" t="s">
        <v>220</v>
      </c>
      <c r="G104" s="313">
        <v>10</v>
      </c>
      <c r="J104" s="313">
        <v>142.275081782097</v>
      </c>
      <c r="K104" s="313">
        <v>202503</v>
      </c>
      <c r="L104" s="313" t="s">
        <v>663</v>
      </c>
      <c r="M104" s="313" t="s">
        <v>664</v>
      </c>
    </row>
    <row r="105" spans="1:13">
      <c r="A105" s="313" t="s">
        <v>660</v>
      </c>
      <c r="B105" s="313" t="s">
        <v>667</v>
      </c>
      <c r="C105" s="313" t="s">
        <v>662</v>
      </c>
      <c r="D105" s="313" t="s">
        <v>665</v>
      </c>
      <c r="E105" s="313">
        <v>2036</v>
      </c>
      <c r="F105" s="313" t="s">
        <v>220</v>
      </c>
      <c r="G105" s="313">
        <v>50</v>
      </c>
      <c r="J105" s="313">
        <v>134.340704644656</v>
      </c>
      <c r="K105" s="313">
        <v>202503</v>
      </c>
      <c r="L105" s="313" t="s">
        <v>663</v>
      </c>
      <c r="M105" s="313" t="s">
        <v>664</v>
      </c>
    </row>
    <row r="106" spans="1:13">
      <c r="A106" s="313" t="s">
        <v>660</v>
      </c>
      <c r="B106" s="313" t="s">
        <v>667</v>
      </c>
      <c r="C106" s="313" t="s">
        <v>662</v>
      </c>
      <c r="D106" s="313" t="s">
        <v>665</v>
      </c>
      <c r="E106" s="313">
        <v>2037</v>
      </c>
      <c r="F106" s="313" t="s">
        <v>220</v>
      </c>
      <c r="G106" s="313">
        <v>10</v>
      </c>
      <c r="J106" s="313">
        <v>149.62902174333101</v>
      </c>
      <c r="K106" s="313">
        <v>202503</v>
      </c>
      <c r="L106" s="313" t="s">
        <v>663</v>
      </c>
      <c r="M106" s="313" t="s">
        <v>664</v>
      </c>
    </row>
    <row r="107" spans="1:13">
      <c r="A107" s="313" t="s">
        <v>660</v>
      </c>
      <c r="B107" s="313" t="s">
        <v>667</v>
      </c>
      <c r="C107" s="313" t="s">
        <v>662</v>
      </c>
      <c r="D107" s="313" t="s">
        <v>665</v>
      </c>
      <c r="E107" s="313">
        <v>2037</v>
      </c>
      <c r="F107" s="313" t="s">
        <v>220</v>
      </c>
      <c r="G107" s="313">
        <v>50</v>
      </c>
      <c r="J107" s="313">
        <v>142.135720114159</v>
      </c>
      <c r="K107" s="313">
        <v>202503</v>
      </c>
      <c r="L107" s="313" t="s">
        <v>663</v>
      </c>
      <c r="M107" s="313" t="s">
        <v>664</v>
      </c>
    </row>
    <row r="108" spans="1:13">
      <c r="A108" s="313" t="s">
        <v>660</v>
      </c>
      <c r="B108" s="313" t="s">
        <v>667</v>
      </c>
      <c r="C108" s="313" t="s">
        <v>662</v>
      </c>
      <c r="D108" s="313" t="s">
        <v>665</v>
      </c>
      <c r="E108" s="313">
        <v>2038</v>
      </c>
      <c r="F108" s="313" t="s">
        <v>220</v>
      </c>
      <c r="G108" s="313">
        <v>10</v>
      </c>
      <c r="J108" s="313">
        <v>150.10897791555999</v>
      </c>
      <c r="K108" s="313">
        <v>202503</v>
      </c>
      <c r="L108" s="313" t="s">
        <v>663</v>
      </c>
      <c r="M108" s="313" t="s">
        <v>664</v>
      </c>
    </row>
    <row r="109" spans="1:13">
      <c r="A109" s="313" t="s">
        <v>660</v>
      </c>
      <c r="B109" s="313" t="s">
        <v>667</v>
      </c>
      <c r="C109" s="313" t="s">
        <v>662</v>
      </c>
      <c r="D109" s="313" t="s">
        <v>665</v>
      </c>
      <c r="E109" s="313">
        <v>2038</v>
      </c>
      <c r="F109" s="313" t="s">
        <v>220</v>
      </c>
      <c r="G109" s="313">
        <v>50</v>
      </c>
      <c r="J109" s="313">
        <v>141.962644631709</v>
      </c>
      <c r="K109" s="313">
        <v>202503</v>
      </c>
      <c r="L109" s="313" t="s">
        <v>663</v>
      </c>
      <c r="M109" s="313" t="s">
        <v>664</v>
      </c>
    </row>
    <row r="110" spans="1:13">
      <c r="A110" s="313" t="s">
        <v>660</v>
      </c>
      <c r="B110" s="313" t="s">
        <v>667</v>
      </c>
      <c r="C110" s="313" t="s">
        <v>662</v>
      </c>
      <c r="D110" s="313" t="s">
        <v>665</v>
      </c>
      <c r="E110" s="313">
        <v>2039</v>
      </c>
      <c r="F110" s="313" t="s">
        <v>220</v>
      </c>
      <c r="G110" s="313">
        <v>10</v>
      </c>
      <c r="J110" s="313">
        <v>116.020691530121</v>
      </c>
      <c r="K110" s="313">
        <v>202503</v>
      </c>
      <c r="L110" s="313" t="s">
        <v>663</v>
      </c>
      <c r="M110" s="313" t="s">
        <v>664</v>
      </c>
    </row>
    <row r="111" spans="1:13">
      <c r="A111" s="313" t="s">
        <v>660</v>
      </c>
      <c r="B111" s="313" t="s">
        <v>667</v>
      </c>
      <c r="C111" s="313" t="s">
        <v>662</v>
      </c>
      <c r="D111" s="313" t="s">
        <v>665</v>
      </c>
      <c r="E111" s="313">
        <v>2039</v>
      </c>
      <c r="F111" s="313" t="s">
        <v>220</v>
      </c>
      <c r="G111" s="313">
        <v>50</v>
      </c>
      <c r="J111" s="313">
        <v>101.31215794167299</v>
      </c>
      <c r="K111" s="313">
        <v>202503</v>
      </c>
      <c r="L111" s="313" t="s">
        <v>663</v>
      </c>
      <c r="M111" s="313" t="s">
        <v>664</v>
      </c>
    </row>
    <row r="112" spans="1:13">
      <c r="A112" s="313" t="s">
        <v>660</v>
      </c>
      <c r="B112" s="313" t="s">
        <v>668</v>
      </c>
      <c r="C112" s="313" t="s">
        <v>662</v>
      </c>
      <c r="E112" s="313">
        <v>2022</v>
      </c>
      <c r="F112" s="313" t="s">
        <v>220</v>
      </c>
      <c r="G112" s="313">
        <v>10</v>
      </c>
      <c r="H112" s="313">
        <v>14879</v>
      </c>
      <c r="I112" s="313">
        <v>23.022559999999999</v>
      </c>
      <c r="J112" s="313">
        <v>48.786213347839997</v>
      </c>
      <c r="K112" s="313">
        <v>202503</v>
      </c>
      <c r="L112" s="313" t="s">
        <v>663</v>
      </c>
      <c r="M112" s="313" t="s">
        <v>664</v>
      </c>
    </row>
    <row r="113" spans="1:13">
      <c r="A113" s="313" t="s">
        <v>660</v>
      </c>
      <c r="B113" s="313" t="s">
        <v>668</v>
      </c>
      <c r="C113" s="313" t="s">
        <v>662</v>
      </c>
      <c r="E113" s="313">
        <v>2022</v>
      </c>
      <c r="F113" s="313" t="s">
        <v>220</v>
      </c>
      <c r="G113" s="313">
        <v>50</v>
      </c>
      <c r="H113" s="313">
        <v>14879</v>
      </c>
      <c r="I113" s="313">
        <v>23.022559999999999</v>
      </c>
      <c r="J113" s="313">
        <v>43.388583649795201</v>
      </c>
      <c r="K113" s="313">
        <v>202503</v>
      </c>
      <c r="L113" s="313" t="s">
        <v>663</v>
      </c>
      <c r="M113" s="313" t="s">
        <v>664</v>
      </c>
    </row>
    <row r="114" spans="1:13">
      <c r="A114" s="313" t="s">
        <v>660</v>
      </c>
      <c r="B114" s="313" t="s">
        <v>668</v>
      </c>
      <c r="C114" s="313" t="s">
        <v>662</v>
      </c>
      <c r="E114" s="313">
        <v>2023</v>
      </c>
      <c r="F114" s="313" t="s">
        <v>220</v>
      </c>
      <c r="G114" s="313">
        <v>10</v>
      </c>
      <c r="H114" s="313">
        <v>17175</v>
      </c>
      <c r="I114" s="313">
        <v>27.717690000000001</v>
      </c>
      <c r="J114" s="313">
        <v>56.306726081437198</v>
      </c>
      <c r="K114" s="313">
        <v>202503</v>
      </c>
      <c r="L114" s="313" t="s">
        <v>663</v>
      </c>
      <c r="M114" s="313" t="s">
        <v>664</v>
      </c>
    </row>
    <row r="115" spans="1:13">
      <c r="A115" s="313" t="s">
        <v>660</v>
      </c>
      <c r="B115" s="313" t="s">
        <v>668</v>
      </c>
      <c r="C115" s="313" t="s">
        <v>662</v>
      </c>
      <c r="E115" s="313">
        <v>2023</v>
      </c>
      <c r="F115" s="313" t="s">
        <v>220</v>
      </c>
      <c r="G115" s="313">
        <v>50</v>
      </c>
      <c r="H115" s="313">
        <v>17175</v>
      </c>
      <c r="I115" s="313">
        <v>27.717690000000001</v>
      </c>
      <c r="J115" s="313">
        <v>50.077038716076302</v>
      </c>
      <c r="K115" s="313">
        <v>202503</v>
      </c>
      <c r="L115" s="313" t="s">
        <v>663</v>
      </c>
      <c r="M115" s="313" t="s">
        <v>664</v>
      </c>
    </row>
    <row r="116" spans="1:13">
      <c r="A116" s="313" t="s">
        <v>660</v>
      </c>
      <c r="B116" s="313" t="s">
        <v>668</v>
      </c>
      <c r="C116" s="313" t="s">
        <v>662</v>
      </c>
      <c r="E116" s="313">
        <v>2024</v>
      </c>
      <c r="F116" s="313" t="s">
        <v>220</v>
      </c>
      <c r="G116" s="313">
        <v>10</v>
      </c>
      <c r="H116" s="313">
        <v>19951</v>
      </c>
      <c r="I116" s="313">
        <v>34.205199999999998</v>
      </c>
      <c r="J116" s="313">
        <v>65.401457115996493</v>
      </c>
      <c r="K116" s="313">
        <v>202503</v>
      </c>
      <c r="L116" s="313" t="s">
        <v>663</v>
      </c>
      <c r="M116" s="313" t="s">
        <v>664</v>
      </c>
    </row>
    <row r="117" spans="1:13">
      <c r="A117" s="313" t="s">
        <v>660</v>
      </c>
      <c r="B117" s="313" t="s">
        <v>668</v>
      </c>
      <c r="C117" s="313" t="s">
        <v>662</v>
      </c>
      <c r="E117" s="313">
        <v>2024</v>
      </c>
      <c r="F117" s="313" t="s">
        <v>220</v>
      </c>
      <c r="G117" s="313">
        <v>50</v>
      </c>
      <c r="H117" s="313">
        <v>19951</v>
      </c>
      <c r="I117" s="313">
        <v>34.205199999999998</v>
      </c>
      <c r="J117" s="313">
        <v>58.165543053395197</v>
      </c>
      <c r="K117" s="313">
        <v>202503</v>
      </c>
      <c r="L117" s="313" t="s">
        <v>663</v>
      </c>
      <c r="M117" s="313" t="s">
        <v>664</v>
      </c>
    </row>
    <row r="118" spans="1:13">
      <c r="A118" s="313" t="s">
        <v>660</v>
      </c>
      <c r="B118" s="313" t="s">
        <v>668</v>
      </c>
      <c r="C118" s="313" t="s">
        <v>662</v>
      </c>
      <c r="D118" s="313" t="s">
        <v>665</v>
      </c>
      <c r="E118" s="313">
        <v>2025</v>
      </c>
      <c r="F118" s="313" t="s">
        <v>220</v>
      </c>
      <c r="G118" s="313">
        <v>10</v>
      </c>
      <c r="J118" s="313">
        <v>79.894211225422595</v>
      </c>
      <c r="K118" s="313">
        <v>202503</v>
      </c>
      <c r="L118" s="313" t="s">
        <v>663</v>
      </c>
      <c r="M118" s="313" t="s">
        <v>664</v>
      </c>
    </row>
    <row r="119" spans="1:13">
      <c r="A119" s="313" t="s">
        <v>660</v>
      </c>
      <c r="B119" s="313" t="s">
        <v>668</v>
      </c>
      <c r="C119" s="313" t="s">
        <v>662</v>
      </c>
      <c r="D119" s="313" t="s">
        <v>665</v>
      </c>
      <c r="E119" s="313">
        <v>2025</v>
      </c>
      <c r="F119" s="313" t="s">
        <v>220</v>
      </c>
      <c r="G119" s="313">
        <v>50</v>
      </c>
      <c r="J119" s="313">
        <v>72.311923457511696</v>
      </c>
      <c r="K119" s="313">
        <v>202503</v>
      </c>
      <c r="L119" s="313" t="s">
        <v>663</v>
      </c>
      <c r="M119" s="313" t="s">
        <v>664</v>
      </c>
    </row>
    <row r="120" spans="1:13">
      <c r="A120" s="313" t="s">
        <v>660</v>
      </c>
      <c r="B120" s="313" t="s">
        <v>668</v>
      </c>
      <c r="C120" s="313" t="s">
        <v>662</v>
      </c>
      <c r="D120" s="313" t="s">
        <v>665</v>
      </c>
      <c r="E120" s="313">
        <v>2026</v>
      </c>
      <c r="F120" s="313" t="s">
        <v>220</v>
      </c>
      <c r="G120" s="313">
        <v>10</v>
      </c>
      <c r="J120" s="313">
        <v>92.3722722669512</v>
      </c>
      <c r="K120" s="313">
        <v>202503</v>
      </c>
      <c r="L120" s="313" t="s">
        <v>663</v>
      </c>
      <c r="M120" s="313" t="s">
        <v>664</v>
      </c>
    </row>
    <row r="121" spans="1:13">
      <c r="A121" s="313" t="s">
        <v>660</v>
      </c>
      <c r="B121" s="313" t="s">
        <v>668</v>
      </c>
      <c r="C121" s="313" t="s">
        <v>662</v>
      </c>
      <c r="D121" s="313" t="s">
        <v>665</v>
      </c>
      <c r="E121" s="313">
        <v>2026</v>
      </c>
      <c r="F121" s="313" t="s">
        <v>220</v>
      </c>
      <c r="G121" s="313">
        <v>50</v>
      </c>
      <c r="J121" s="313">
        <v>83.762573598597996</v>
      </c>
      <c r="K121" s="313">
        <v>202503</v>
      </c>
      <c r="L121" s="313" t="s">
        <v>663</v>
      </c>
      <c r="M121" s="313" t="s">
        <v>664</v>
      </c>
    </row>
    <row r="122" spans="1:13">
      <c r="A122" s="313" t="s">
        <v>660</v>
      </c>
      <c r="B122" s="313" t="s">
        <v>668</v>
      </c>
      <c r="C122" s="313" t="s">
        <v>662</v>
      </c>
      <c r="D122" s="313" t="s">
        <v>665</v>
      </c>
      <c r="E122" s="313">
        <v>2027</v>
      </c>
      <c r="F122" s="313" t="s">
        <v>220</v>
      </c>
      <c r="G122" s="313">
        <v>10</v>
      </c>
      <c r="J122" s="313">
        <v>102.950196997671</v>
      </c>
      <c r="K122" s="313">
        <v>202503</v>
      </c>
      <c r="L122" s="313" t="s">
        <v>663</v>
      </c>
      <c r="M122" s="313" t="s">
        <v>664</v>
      </c>
    </row>
    <row r="123" spans="1:13">
      <c r="A123" s="313" t="s">
        <v>660</v>
      </c>
      <c r="B123" s="313" t="s">
        <v>668</v>
      </c>
      <c r="C123" s="313" t="s">
        <v>662</v>
      </c>
      <c r="D123" s="313" t="s">
        <v>665</v>
      </c>
      <c r="E123" s="313">
        <v>2027</v>
      </c>
      <c r="F123" s="313" t="s">
        <v>220</v>
      </c>
      <c r="G123" s="313">
        <v>50</v>
      </c>
      <c r="J123" s="313">
        <v>93.377810010258301</v>
      </c>
      <c r="K123" s="313">
        <v>202503</v>
      </c>
      <c r="L123" s="313" t="s">
        <v>663</v>
      </c>
      <c r="M123" s="313" t="s">
        <v>664</v>
      </c>
    </row>
    <row r="124" spans="1:13">
      <c r="A124" s="313" t="s">
        <v>660</v>
      </c>
      <c r="B124" s="313" t="s">
        <v>668</v>
      </c>
      <c r="C124" s="313" t="s">
        <v>662</v>
      </c>
      <c r="D124" s="313" t="s">
        <v>665</v>
      </c>
      <c r="E124" s="313">
        <v>2028</v>
      </c>
      <c r="F124" s="313" t="s">
        <v>220</v>
      </c>
      <c r="G124" s="313">
        <v>10</v>
      </c>
      <c r="J124" s="313">
        <v>120.396528115943</v>
      </c>
      <c r="K124" s="313">
        <v>202503</v>
      </c>
      <c r="L124" s="313" t="s">
        <v>663</v>
      </c>
      <c r="M124" s="313" t="s">
        <v>664</v>
      </c>
    </row>
    <row r="125" spans="1:13">
      <c r="A125" s="313" t="s">
        <v>660</v>
      </c>
      <c r="B125" s="313" t="s">
        <v>668</v>
      </c>
      <c r="C125" s="313" t="s">
        <v>662</v>
      </c>
      <c r="D125" s="313" t="s">
        <v>665</v>
      </c>
      <c r="E125" s="313">
        <v>2028</v>
      </c>
      <c r="F125" s="313" t="s">
        <v>220</v>
      </c>
      <c r="G125" s="313">
        <v>50</v>
      </c>
      <c r="J125" s="313">
        <v>109.836196064776</v>
      </c>
      <c r="K125" s="313">
        <v>202503</v>
      </c>
      <c r="L125" s="313" t="s">
        <v>663</v>
      </c>
      <c r="M125" s="313" t="s">
        <v>664</v>
      </c>
    </row>
    <row r="126" spans="1:13">
      <c r="A126" s="313" t="s">
        <v>660</v>
      </c>
      <c r="B126" s="313" t="s">
        <v>668</v>
      </c>
      <c r="C126" s="313" t="s">
        <v>662</v>
      </c>
      <c r="D126" s="313" t="s">
        <v>665</v>
      </c>
      <c r="E126" s="313">
        <v>2029</v>
      </c>
      <c r="F126" s="313" t="s">
        <v>220</v>
      </c>
      <c r="G126" s="313">
        <v>10</v>
      </c>
      <c r="J126" s="313">
        <v>129.721103470825</v>
      </c>
      <c r="K126" s="313">
        <v>202503</v>
      </c>
      <c r="L126" s="313" t="s">
        <v>663</v>
      </c>
      <c r="M126" s="313" t="s">
        <v>664</v>
      </c>
    </row>
    <row r="127" spans="1:13">
      <c r="A127" s="313" t="s">
        <v>660</v>
      </c>
      <c r="B127" s="313" t="s">
        <v>668</v>
      </c>
      <c r="C127" s="313" t="s">
        <v>662</v>
      </c>
      <c r="D127" s="313" t="s">
        <v>665</v>
      </c>
      <c r="E127" s="313">
        <v>2029</v>
      </c>
      <c r="F127" s="313" t="s">
        <v>220</v>
      </c>
      <c r="G127" s="313">
        <v>50</v>
      </c>
      <c r="J127" s="313">
        <v>118.63005471723299</v>
      </c>
      <c r="K127" s="313">
        <v>202503</v>
      </c>
      <c r="L127" s="313" t="s">
        <v>663</v>
      </c>
      <c r="M127" s="313" t="s">
        <v>664</v>
      </c>
    </row>
    <row r="128" spans="1:13">
      <c r="A128" s="313" t="s">
        <v>660</v>
      </c>
      <c r="B128" s="313" t="s">
        <v>668</v>
      </c>
      <c r="C128" s="313" t="s">
        <v>662</v>
      </c>
      <c r="D128" s="313" t="s">
        <v>665</v>
      </c>
      <c r="E128" s="313">
        <v>2030</v>
      </c>
      <c r="F128" s="313" t="s">
        <v>220</v>
      </c>
      <c r="G128" s="313">
        <v>10</v>
      </c>
      <c r="J128" s="313">
        <v>142.570717379478</v>
      </c>
      <c r="K128" s="313">
        <v>202503</v>
      </c>
      <c r="L128" s="313" t="s">
        <v>663</v>
      </c>
      <c r="M128" s="313" t="s">
        <v>664</v>
      </c>
    </row>
    <row r="129" spans="1:13">
      <c r="A129" s="313" t="s">
        <v>660</v>
      </c>
      <c r="B129" s="313" t="s">
        <v>668</v>
      </c>
      <c r="C129" s="313" t="s">
        <v>662</v>
      </c>
      <c r="D129" s="313" t="s">
        <v>665</v>
      </c>
      <c r="E129" s="313">
        <v>2030</v>
      </c>
      <c r="F129" s="313" t="s">
        <v>220</v>
      </c>
      <c r="G129" s="313">
        <v>50</v>
      </c>
      <c r="J129" s="313">
        <v>129.81670345626799</v>
      </c>
      <c r="K129" s="313">
        <v>202503</v>
      </c>
      <c r="L129" s="313" t="s">
        <v>663</v>
      </c>
      <c r="M129" s="313" t="s">
        <v>664</v>
      </c>
    </row>
    <row r="130" spans="1:13">
      <c r="A130" s="313" t="s">
        <v>660</v>
      </c>
      <c r="B130" s="313" t="s">
        <v>668</v>
      </c>
      <c r="C130" s="313" t="s">
        <v>662</v>
      </c>
      <c r="D130" s="313" t="s">
        <v>665</v>
      </c>
      <c r="E130" s="313">
        <v>2031</v>
      </c>
      <c r="F130" s="313" t="s">
        <v>220</v>
      </c>
      <c r="G130" s="313">
        <v>10</v>
      </c>
      <c r="J130" s="313">
        <v>159.402680719019</v>
      </c>
      <c r="K130" s="313">
        <v>202503</v>
      </c>
      <c r="L130" s="313" t="s">
        <v>663</v>
      </c>
      <c r="M130" s="313" t="s">
        <v>664</v>
      </c>
    </row>
    <row r="131" spans="1:13">
      <c r="A131" s="313" t="s">
        <v>660</v>
      </c>
      <c r="B131" s="313" t="s">
        <v>668</v>
      </c>
      <c r="C131" s="313" t="s">
        <v>662</v>
      </c>
      <c r="D131" s="313" t="s">
        <v>665</v>
      </c>
      <c r="E131" s="313">
        <v>2031</v>
      </c>
      <c r="F131" s="313" t="s">
        <v>220</v>
      </c>
      <c r="G131" s="313">
        <v>50</v>
      </c>
      <c r="J131" s="313">
        <v>143.849667792676</v>
      </c>
      <c r="K131" s="313">
        <v>202503</v>
      </c>
      <c r="L131" s="313" t="s">
        <v>663</v>
      </c>
      <c r="M131" s="313" t="s">
        <v>664</v>
      </c>
    </row>
    <row r="132" spans="1:13">
      <c r="A132" s="313" t="s">
        <v>660</v>
      </c>
      <c r="B132" s="313" t="s">
        <v>668</v>
      </c>
      <c r="C132" s="313" t="s">
        <v>662</v>
      </c>
      <c r="D132" s="313" t="s">
        <v>665</v>
      </c>
      <c r="E132" s="313">
        <v>2032</v>
      </c>
      <c r="F132" s="313" t="s">
        <v>220</v>
      </c>
      <c r="G132" s="313">
        <v>10</v>
      </c>
      <c r="J132" s="313">
        <v>178.856796931508</v>
      </c>
      <c r="K132" s="313">
        <v>202503</v>
      </c>
      <c r="L132" s="313" t="s">
        <v>663</v>
      </c>
      <c r="M132" s="313" t="s">
        <v>664</v>
      </c>
    </row>
    <row r="133" spans="1:13">
      <c r="A133" s="313" t="s">
        <v>660</v>
      </c>
      <c r="B133" s="313" t="s">
        <v>668</v>
      </c>
      <c r="C133" s="313" t="s">
        <v>662</v>
      </c>
      <c r="D133" s="313" t="s">
        <v>665</v>
      </c>
      <c r="E133" s="313">
        <v>2032</v>
      </c>
      <c r="F133" s="313" t="s">
        <v>220</v>
      </c>
      <c r="G133" s="313">
        <v>50</v>
      </c>
      <c r="J133" s="313">
        <v>161.74296121531199</v>
      </c>
      <c r="K133" s="313">
        <v>202503</v>
      </c>
      <c r="L133" s="313" t="s">
        <v>663</v>
      </c>
      <c r="M133" s="313" t="s">
        <v>664</v>
      </c>
    </row>
    <row r="134" spans="1:13">
      <c r="A134" s="313" t="s">
        <v>660</v>
      </c>
      <c r="B134" s="313" t="s">
        <v>668</v>
      </c>
      <c r="C134" s="313" t="s">
        <v>662</v>
      </c>
      <c r="D134" s="313" t="s">
        <v>665</v>
      </c>
      <c r="E134" s="313">
        <v>2033</v>
      </c>
      <c r="F134" s="313" t="s">
        <v>220</v>
      </c>
      <c r="G134" s="313">
        <v>10</v>
      </c>
      <c r="J134" s="313">
        <v>196.865837283004</v>
      </c>
      <c r="K134" s="313">
        <v>202503</v>
      </c>
      <c r="L134" s="313" t="s">
        <v>663</v>
      </c>
      <c r="M134" s="313" t="s">
        <v>664</v>
      </c>
    </row>
    <row r="135" spans="1:13">
      <c r="A135" s="313" t="s">
        <v>660</v>
      </c>
      <c r="B135" s="313" t="s">
        <v>668</v>
      </c>
      <c r="C135" s="313" t="s">
        <v>662</v>
      </c>
      <c r="D135" s="313" t="s">
        <v>665</v>
      </c>
      <c r="E135" s="313">
        <v>2033</v>
      </c>
      <c r="F135" s="313" t="s">
        <v>220</v>
      </c>
      <c r="G135" s="313">
        <v>50</v>
      </c>
      <c r="J135" s="313">
        <v>178.863506386761</v>
      </c>
      <c r="K135" s="313">
        <v>202503</v>
      </c>
      <c r="L135" s="313" t="s">
        <v>663</v>
      </c>
      <c r="M135" s="313" t="s">
        <v>664</v>
      </c>
    </row>
    <row r="136" spans="1:13">
      <c r="A136" s="313" t="s">
        <v>660</v>
      </c>
      <c r="B136" s="313" t="s">
        <v>668</v>
      </c>
      <c r="C136" s="313" t="s">
        <v>662</v>
      </c>
      <c r="D136" s="313" t="s">
        <v>665</v>
      </c>
      <c r="E136" s="313">
        <v>2034</v>
      </c>
      <c r="F136" s="313" t="s">
        <v>220</v>
      </c>
      <c r="G136" s="313">
        <v>10</v>
      </c>
      <c r="J136" s="313">
        <v>214.353584256499</v>
      </c>
      <c r="K136" s="313">
        <v>202503</v>
      </c>
      <c r="L136" s="313" t="s">
        <v>663</v>
      </c>
      <c r="M136" s="313" t="s">
        <v>664</v>
      </c>
    </row>
    <row r="137" spans="1:13">
      <c r="A137" s="313" t="s">
        <v>660</v>
      </c>
      <c r="B137" s="313" t="s">
        <v>668</v>
      </c>
      <c r="C137" s="313" t="s">
        <v>662</v>
      </c>
      <c r="D137" s="313" t="s">
        <v>665</v>
      </c>
      <c r="E137" s="313">
        <v>2034</v>
      </c>
      <c r="F137" s="313" t="s">
        <v>220</v>
      </c>
      <c r="G137" s="313">
        <v>50</v>
      </c>
      <c r="J137" s="313">
        <v>194.872933114441</v>
      </c>
      <c r="K137" s="313">
        <v>202503</v>
      </c>
      <c r="L137" s="313" t="s">
        <v>663</v>
      </c>
      <c r="M137" s="313" t="s">
        <v>664</v>
      </c>
    </row>
    <row r="138" spans="1:13">
      <c r="A138" s="313" t="s">
        <v>660</v>
      </c>
      <c r="B138" s="313" t="s">
        <v>668</v>
      </c>
      <c r="C138" s="313" t="s">
        <v>662</v>
      </c>
      <c r="D138" s="313" t="s">
        <v>665</v>
      </c>
      <c r="E138" s="313">
        <v>2035</v>
      </c>
      <c r="F138" s="313" t="s">
        <v>220</v>
      </c>
      <c r="G138" s="313">
        <v>10</v>
      </c>
      <c r="J138" s="313">
        <v>235.094640396046</v>
      </c>
      <c r="K138" s="313">
        <v>202503</v>
      </c>
      <c r="L138" s="313" t="s">
        <v>663</v>
      </c>
      <c r="M138" s="313" t="s">
        <v>664</v>
      </c>
    </row>
    <row r="139" spans="1:13">
      <c r="A139" s="313" t="s">
        <v>660</v>
      </c>
      <c r="B139" s="313" t="s">
        <v>668</v>
      </c>
      <c r="C139" s="313" t="s">
        <v>662</v>
      </c>
      <c r="D139" s="313" t="s">
        <v>665</v>
      </c>
      <c r="E139" s="313">
        <v>2035</v>
      </c>
      <c r="F139" s="313" t="s">
        <v>220</v>
      </c>
      <c r="G139" s="313">
        <v>50</v>
      </c>
      <c r="J139" s="313">
        <v>213.02433786553399</v>
      </c>
      <c r="K139" s="313">
        <v>202503</v>
      </c>
      <c r="L139" s="313" t="s">
        <v>663</v>
      </c>
      <c r="M139" s="313" t="s">
        <v>664</v>
      </c>
    </row>
    <row r="140" spans="1:13">
      <c r="A140" s="313" t="s">
        <v>660</v>
      </c>
      <c r="B140" s="313" t="s">
        <v>668</v>
      </c>
      <c r="C140" s="313" t="s">
        <v>662</v>
      </c>
      <c r="D140" s="313" t="s">
        <v>665</v>
      </c>
      <c r="E140" s="313">
        <v>2036</v>
      </c>
      <c r="F140" s="313" t="s">
        <v>220</v>
      </c>
      <c r="G140" s="313">
        <v>10</v>
      </c>
      <c r="J140" s="313">
        <v>246.55835353905599</v>
      </c>
      <c r="K140" s="313">
        <v>202503</v>
      </c>
      <c r="L140" s="313" t="s">
        <v>663</v>
      </c>
      <c r="M140" s="313" t="s">
        <v>664</v>
      </c>
    </row>
    <row r="141" spans="1:13">
      <c r="A141" s="313" t="s">
        <v>660</v>
      </c>
      <c r="B141" s="313" t="s">
        <v>668</v>
      </c>
      <c r="C141" s="313" t="s">
        <v>662</v>
      </c>
      <c r="D141" s="313" t="s">
        <v>665</v>
      </c>
      <c r="E141" s="313">
        <v>2036</v>
      </c>
      <c r="F141" s="313" t="s">
        <v>220</v>
      </c>
      <c r="G141" s="313">
        <v>50</v>
      </c>
      <c r="J141" s="313">
        <v>225.065667739773</v>
      </c>
      <c r="K141" s="313">
        <v>202503</v>
      </c>
      <c r="L141" s="313" t="s">
        <v>663</v>
      </c>
      <c r="M141" s="313" t="s">
        <v>664</v>
      </c>
    </row>
    <row r="142" spans="1:13">
      <c r="A142" s="313" t="s">
        <v>660</v>
      </c>
      <c r="B142" s="313" t="s">
        <v>668</v>
      </c>
      <c r="C142" s="313" t="s">
        <v>662</v>
      </c>
      <c r="D142" s="313" t="s">
        <v>665</v>
      </c>
      <c r="E142" s="313">
        <v>2037</v>
      </c>
      <c r="F142" s="313" t="s">
        <v>220</v>
      </c>
      <c r="G142" s="313">
        <v>10</v>
      </c>
      <c r="J142" s="313">
        <v>273.25034827062899</v>
      </c>
      <c r="K142" s="313">
        <v>202503</v>
      </c>
      <c r="L142" s="313" t="s">
        <v>663</v>
      </c>
      <c r="M142" s="313" t="s">
        <v>664</v>
      </c>
    </row>
    <row r="143" spans="1:13">
      <c r="A143" s="313" t="s">
        <v>660</v>
      </c>
      <c r="B143" s="313" t="s">
        <v>668</v>
      </c>
      <c r="C143" s="313" t="s">
        <v>662</v>
      </c>
      <c r="D143" s="313" t="s">
        <v>665</v>
      </c>
      <c r="E143" s="313">
        <v>2037</v>
      </c>
      <c r="F143" s="313" t="s">
        <v>220</v>
      </c>
      <c r="G143" s="313">
        <v>50</v>
      </c>
      <c r="J143" s="313">
        <v>249.81529309887301</v>
      </c>
      <c r="K143" s="313">
        <v>202503</v>
      </c>
      <c r="L143" s="313" t="s">
        <v>663</v>
      </c>
      <c r="M143" s="313" t="s">
        <v>664</v>
      </c>
    </row>
    <row r="144" spans="1:13">
      <c r="A144" s="313" t="s">
        <v>660</v>
      </c>
      <c r="B144" s="313" t="s">
        <v>668</v>
      </c>
      <c r="C144" s="313" t="s">
        <v>662</v>
      </c>
      <c r="D144" s="313" t="s">
        <v>665</v>
      </c>
      <c r="E144" s="313">
        <v>2038</v>
      </c>
      <c r="F144" s="313" t="s">
        <v>220</v>
      </c>
      <c r="G144" s="313">
        <v>10</v>
      </c>
      <c r="J144" s="313">
        <v>298.887834892645</v>
      </c>
      <c r="K144" s="313">
        <v>202503</v>
      </c>
      <c r="L144" s="313" t="s">
        <v>663</v>
      </c>
      <c r="M144" s="313" t="s">
        <v>664</v>
      </c>
    </row>
    <row r="145" spans="1:13">
      <c r="A145" s="313" t="s">
        <v>660</v>
      </c>
      <c r="B145" s="313" t="s">
        <v>668</v>
      </c>
      <c r="C145" s="313" t="s">
        <v>662</v>
      </c>
      <c r="D145" s="313" t="s">
        <v>665</v>
      </c>
      <c r="E145" s="313">
        <v>2038</v>
      </c>
      <c r="F145" s="313" t="s">
        <v>220</v>
      </c>
      <c r="G145" s="313">
        <v>50</v>
      </c>
      <c r="J145" s="313">
        <v>271.72759350687397</v>
      </c>
      <c r="K145" s="313">
        <v>202503</v>
      </c>
      <c r="L145" s="313" t="s">
        <v>663</v>
      </c>
      <c r="M145" s="313" t="s">
        <v>664</v>
      </c>
    </row>
    <row r="146" spans="1:13">
      <c r="A146" s="313" t="s">
        <v>660</v>
      </c>
      <c r="B146" s="313" t="s">
        <v>668</v>
      </c>
      <c r="C146" s="313" t="s">
        <v>662</v>
      </c>
      <c r="D146" s="313" t="s">
        <v>665</v>
      </c>
      <c r="E146" s="313">
        <v>2039</v>
      </c>
      <c r="F146" s="313" t="s">
        <v>220</v>
      </c>
      <c r="G146" s="313">
        <v>10</v>
      </c>
      <c r="J146" s="313">
        <v>252.41106876155999</v>
      </c>
      <c r="K146" s="313">
        <v>202503</v>
      </c>
      <c r="L146" s="313" t="s">
        <v>663</v>
      </c>
      <c r="M146" s="313" t="s">
        <v>664</v>
      </c>
    </row>
    <row r="147" spans="1:13">
      <c r="A147" s="313" t="s">
        <v>660</v>
      </c>
      <c r="B147" s="313" t="s">
        <v>668</v>
      </c>
      <c r="C147" s="313" t="s">
        <v>662</v>
      </c>
      <c r="D147" s="313" t="s">
        <v>665</v>
      </c>
      <c r="E147" s="313">
        <v>2039</v>
      </c>
      <c r="F147" s="313" t="s">
        <v>220</v>
      </c>
      <c r="G147" s="313">
        <v>50</v>
      </c>
      <c r="J147" s="313">
        <v>227.070233896898</v>
      </c>
      <c r="K147" s="313">
        <v>202503</v>
      </c>
      <c r="L147" s="313" t="s">
        <v>663</v>
      </c>
      <c r="M147" s="313" t="s">
        <v>664</v>
      </c>
    </row>
    <row r="148" spans="1:13">
      <c r="A148" s="313" t="s">
        <v>660</v>
      </c>
      <c r="B148" s="313" t="s">
        <v>671</v>
      </c>
      <c r="C148" s="313" t="s">
        <v>662</v>
      </c>
      <c r="E148" s="313">
        <v>2022</v>
      </c>
      <c r="F148" s="313" t="s">
        <v>220</v>
      </c>
      <c r="G148" s="313">
        <v>10</v>
      </c>
      <c r="H148" s="313">
        <v>7174</v>
      </c>
      <c r="I148" s="313">
        <v>11.513389999999999</v>
      </c>
      <c r="J148" s="313">
        <v>22.425952939006201</v>
      </c>
      <c r="K148" s="313">
        <v>202503</v>
      </c>
      <c r="L148" s="313" t="s">
        <v>663</v>
      </c>
      <c r="M148" s="313" t="s">
        <v>664</v>
      </c>
    </row>
    <row r="149" spans="1:13">
      <c r="A149" s="313" t="s">
        <v>660</v>
      </c>
      <c r="B149" s="313" t="s">
        <v>671</v>
      </c>
      <c r="C149" s="313" t="s">
        <v>662</v>
      </c>
      <c r="E149" s="313">
        <v>2022</v>
      </c>
      <c r="F149" s="313" t="s">
        <v>220</v>
      </c>
      <c r="G149" s="313">
        <v>50</v>
      </c>
      <c r="H149" s="313">
        <v>7174</v>
      </c>
      <c r="I149" s="313">
        <v>11.513389999999999</v>
      </c>
      <c r="J149" s="313">
        <v>20.232240372612502</v>
      </c>
      <c r="K149" s="313">
        <v>202503</v>
      </c>
      <c r="L149" s="313" t="s">
        <v>663</v>
      </c>
      <c r="M149" s="313" t="s">
        <v>664</v>
      </c>
    </row>
    <row r="150" spans="1:13">
      <c r="A150" s="313" t="s">
        <v>660</v>
      </c>
      <c r="B150" s="313" t="s">
        <v>671</v>
      </c>
      <c r="C150" s="313" t="s">
        <v>662</v>
      </c>
      <c r="E150" s="313">
        <v>2023</v>
      </c>
      <c r="F150" s="313" t="s">
        <v>220</v>
      </c>
      <c r="G150" s="313">
        <v>10</v>
      </c>
      <c r="H150" s="313">
        <v>7235</v>
      </c>
      <c r="I150" s="313">
        <v>12.734909999999999</v>
      </c>
      <c r="J150" s="313">
        <v>22.598244519563199</v>
      </c>
      <c r="K150" s="313">
        <v>202503</v>
      </c>
      <c r="L150" s="313" t="s">
        <v>663</v>
      </c>
      <c r="M150" s="313" t="s">
        <v>664</v>
      </c>
    </row>
    <row r="151" spans="1:13">
      <c r="A151" s="313" t="s">
        <v>660</v>
      </c>
      <c r="B151" s="313" t="s">
        <v>671</v>
      </c>
      <c r="C151" s="313" t="s">
        <v>662</v>
      </c>
      <c r="E151" s="313">
        <v>2023</v>
      </c>
      <c r="F151" s="313" t="s">
        <v>220</v>
      </c>
      <c r="G151" s="313">
        <v>50</v>
      </c>
      <c r="H151" s="313">
        <v>7235</v>
      </c>
      <c r="I151" s="313">
        <v>12.734909999999999</v>
      </c>
      <c r="J151" s="313">
        <v>20.4035302579336</v>
      </c>
      <c r="K151" s="313">
        <v>202503</v>
      </c>
      <c r="L151" s="313" t="s">
        <v>663</v>
      </c>
      <c r="M151" s="313" t="s">
        <v>664</v>
      </c>
    </row>
    <row r="152" spans="1:13">
      <c r="A152" s="313" t="s">
        <v>660</v>
      </c>
      <c r="B152" s="313" t="s">
        <v>671</v>
      </c>
      <c r="C152" s="313" t="s">
        <v>662</v>
      </c>
      <c r="E152" s="313">
        <v>2024</v>
      </c>
      <c r="F152" s="313" t="s">
        <v>220</v>
      </c>
      <c r="G152" s="313">
        <v>10</v>
      </c>
      <c r="H152" s="313">
        <v>7295</v>
      </c>
      <c r="I152" s="313">
        <v>13.75381</v>
      </c>
      <c r="J152" s="313">
        <v>22.770536100120101</v>
      </c>
      <c r="K152" s="313">
        <v>202503</v>
      </c>
      <c r="L152" s="313" t="s">
        <v>663</v>
      </c>
      <c r="M152" s="313" t="s">
        <v>664</v>
      </c>
    </row>
    <row r="153" spans="1:13">
      <c r="A153" s="313" t="s">
        <v>660</v>
      </c>
      <c r="B153" s="313" t="s">
        <v>671</v>
      </c>
      <c r="C153" s="313" t="s">
        <v>662</v>
      </c>
      <c r="E153" s="313">
        <v>2024</v>
      </c>
      <c r="F153" s="313" t="s">
        <v>220</v>
      </c>
      <c r="G153" s="313">
        <v>50</v>
      </c>
      <c r="H153" s="313">
        <v>7295</v>
      </c>
      <c r="I153" s="313">
        <v>13.75381</v>
      </c>
      <c r="J153" s="313">
        <v>20.573818448019001</v>
      </c>
      <c r="K153" s="313">
        <v>202503</v>
      </c>
      <c r="L153" s="313" t="s">
        <v>663</v>
      </c>
      <c r="M153" s="313" t="s">
        <v>664</v>
      </c>
    </row>
    <row r="154" spans="1:13">
      <c r="A154" s="313" t="s">
        <v>660</v>
      </c>
      <c r="B154" s="313" t="s">
        <v>671</v>
      </c>
      <c r="C154" s="313" t="s">
        <v>662</v>
      </c>
      <c r="D154" s="313" t="s">
        <v>665</v>
      </c>
      <c r="E154" s="313">
        <v>2025</v>
      </c>
      <c r="F154" s="313" t="s">
        <v>220</v>
      </c>
      <c r="G154" s="313">
        <v>10</v>
      </c>
      <c r="J154" s="313">
        <v>26.122485990805</v>
      </c>
      <c r="K154" s="313">
        <v>202503</v>
      </c>
      <c r="L154" s="313" t="s">
        <v>663</v>
      </c>
      <c r="M154" s="313" t="s">
        <v>664</v>
      </c>
    </row>
    <row r="155" spans="1:13">
      <c r="A155" s="313" t="s">
        <v>660</v>
      </c>
      <c r="B155" s="313" t="s">
        <v>671</v>
      </c>
      <c r="C155" s="313" t="s">
        <v>662</v>
      </c>
      <c r="D155" s="313" t="s">
        <v>665</v>
      </c>
      <c r="E155" s="313">
        <v>2025</v>
      </c>
      <c r="F155" s="313" t="s">
        <v>220</v>
      </c>
      <c r="G155" s="313">
        <v>50</v>
      </c>
      <c r="J155" s="313">
        <v>23.915922076927401</v>
      </c>
      <c r="K155" s="313">
        <v>202503</v>
      </c>
      <c r="L155" s="313" t="s">
        <v>663</v>
      </c>
      <c r="M155" s="313" t="s">
        <v>664</v>
      </c>
    </row>
    <row r="156" spans="1:13">
      <c r="A156" s="313" t="s">
        <v>660</v>
      </c>
      <c r="B156" s="313" t="s">
        <v>671</v>
      </c>
      <c r="C156" s="313" t="s">
        <v>662</v>
      </c>
      <c r="D156" s="313" t="s">
        <v>665</v>
      </c>
      <c r="E156" s="313">
        <v>2026</v>
      </c>
      <c r="F156" s="313" t="s">
        <v>220</v>
      </c>
      <c r="G156" s="313">
        <v>10</v>
      </c>
      <c r="J156" s="313">
        <v>30.6828745017336</v>
      </c>
      <c r="K156" s="313">
        <v>202503</v>
      </c>
      <c r="L156" s="313" t="s">
        <v>663</v>
      </c>
      <c r="M156" s="313" t="s">
        <v>664</v>
      </c>
    </row>
    <row r="157" spans="1:13">
      <c r="A157" s="313" t="s">
        <v>660</v>
      </c>
      <c r="B157" s="313" t="s">
        <v>671</v>
      </c>
      <c r="C157" s="313" t="s">
        <v>662</v>
      </c>
      <c r="D157" s="313" t="s">
        <v>665</v>
      </c>
      <c r="E157" s="313">
        <v>2026</v>
      </c>
      <c r="F157" s="313" t="s">
        <v>220</v>
      </c>
      <c r="G157" s="313">
        <v>50</v>
      </c>
      <c r="J157" s="313">
        <v>28.439775491855901</v>
      </c>
      <c r="K157" s="313">
        <v>202503</v>
      </c>
      <c r="L157" s="313" t="s">
        <v>663</v>
      </c>
      <c r="M157" s="313" t="s">
        <v>664</v>
      </c>
    </row>
    <row r="158" spans="1:13">
      <c r="A158" s="313" t="s">
        <v>660</v>
      </c>
      <c r="B158" s="313" t="s">
        <v>671</v>
      </c>
      <c r="C158" s="313" t="s">
        <v>662</v>
      </c>
      <c r="D158" s="313" t="s">
        <v>665</v>
      </c>
      <c r="E158" s="313">
        <v>2027</v>
      </c>
      <c r="F158" s="313" t="s">
        <v>220</v>
      </c>
      <c r="G158" s="313">
        <v>10</v>
      </c>
      <c r="J158" s="313">
        <v>31.049022457538001</v>
      </c>
      <c r="K158" s="313">
        <v>202503</v>
      </c>
      <c r="L158" s="313" t="s">
        <v>663</v>
      </c>
      <c r="M158" s="313" t="s">
        <v>664</v>
      </c>
    </row>
    <row r="159" spans="1:13">
      <c r="A159" s="313" t="s">
        <v>660</v>
      </c>
      <c r="B159" s="313" t="s">
        <v>671</v>
      </c>
      <c r="C159" s="313" t="s">
        <v>662</v>
      </c>
      <c r="D159" s="313" t="s">
        <v>665</v>
      </c>
      <c r="E159" s="313">
        <v>2027</v>
      </c>
      <c r="F159" s="313" t="s">
        <v>220</v>
      </c>
      <c r="G159" s="313">
        <v>50</v>
      </c>
      <c r="J159" s="313">
        <v>28.840208654984</v>
      </c>
      <c r="K159" s="313">
        <v>202503</v>
      </c>
      <c r="L159" s="313" t="s">
        <v>663</v>
      </c>
      <c r="M159" s="313" t="s">
        <v>664</v>
      </c>
    </row>
    <row r="160" spans="1:13">
      <c r="A160" s="313" t="s">
        <v>660</v>
      </c>
      <c r="B160" s="313" t="s">
        <v>671</v>
      </c>
      <c r="C160" s="313" t="s">
        <v>662</v>
      </c>
      <c r="D160" s="313" t="s">
        <v>665</v>
      </c>
      <c r="E160" s="313">
        <v>2028</v>
      </c>
      <c r="F160" s="313" t="s">
        <v>220</v>
      </c>
      <c r="G160" s="313">
        <v>10</v>
      </c>
      <c r="J160" s="313">
        <v>31.306377350824999</v>
      </c>
      <c r="K160" s="313">
        <v>202503</v>
      </c>
      <c r="L160" s="313" t="s">
        <v>663</v>
      </c>
      <c r="M160" s="313" t="s">
        <v>664</v>
      </c>
    </row>
    <row r="161" spans="1:13">
      <c r="A161" s="313" t="s">
        <v>660</v>
      </c>
      <c r="B161" s="313" t="s">
        <v>671</v>
      </c>
      <c r="C161" s="313" t="s">
        <v>662</v>
      </c>
      <c r="D161" s="313" t="s">
        <v>665</v>
      </c>
      <c r="E161" s="313">
        <v>2028</v>
      </c>
      <c r="F161" s="313" t="s">
        <v>220</v>
      </c>
      <c r="G161" s="313">
        <v>50</v>
      </c>
      <c r="J161" s="313">
        <v>29.108037669993699</v>
      </c>
      <c r="K161" s="313">
        <v>202503</v>
      </c>
      <c r="L161" s="313" t="s">
        <v>663</v>
      </c>
      <c r="M161" s="313" t="s">
        <v>664</v>
      </c>
    </row>
    <row r="162" spans="1:13">
      <c r="A162" s="313" t="s">
        <v>660</v>
      </c>
      <c r="B162" s="313" t="s">
        <v>671</v>
      </c>
      <c r="C162" s="313" t="s">
        <v>662</v>
      </c>
      <c r="D162" s="313" t="s">
        <v>665</v>
      </c>
      <c r="E162" s="313">
        <v>2029</v>
      </c>
      <c r="F162" s="313" t="s">
        <v>220</v>
      </c>
      <c r="G162" s="313">
        <v>10</v>
      </c>
      <c r="J162" s="313">
        <v>31.571364377857901</v>
      </c>
      <c r="K162" s="313">
        <v>202503</v>
      </c>
      <c r="L162" s="313" t="s">
        <v>663</v>
      </c>
      <c r="M162" s="313" t="s">
        <v>664</v>
      </c>
    </row>
    <row r="163" spans="1:13">
      <c r="A163" s="313" t="s">
        <v>660</v>
      </c>
      <c r="B163" s="313" t="s">
        <v>671</v>
      </c>
      <c r="C163" s="313" t="s">
        <v>662</v>
      </c>
      <c r="D163" s="313" t="s">
        <v>665</v>
      </c>
      <c r="E163" s="313">
        <v>2029</v>
      </c>
      <c r="F163" s="313" t="s">
        <v>220</v>
      </c>
      <c r="G163" s="313">
        <v>50</v>
      </c>
      <c r="J163" s="313">
        <v>29.4845610756384</v>
      </c>
      <c r="K163" s="313">
        <v>202503</v>
      </c>
      <c r="L163" s="313" t="s">
        <v>663</v>
      </c>
      <c r="M163" s="313" t="s">
        <v>664</v>
      </c>
    </row>
    <row r="164" spans="1:13">
      <c r="A164" s="313" t="s">
        <v>660</v>
      </c>
      <c r="B164" s="313" t="s">
        <v>671</v>
      </c>
      <c r="C164" s="313" t="s">
        <v>662</v>
      </c>
      <c r="D164" s="313" t="s">
        <v>665</v>
      </c>
      <c r="E164" s="313">
        <v>2030</v>
      </c>
      <c r="F164" s="313" t="s">
        <v>220</v>
      </c>
      <c r="G164" s="313">
        <v>10</v>
      </c>
      <c r="J164" s="313">
        <v>32.593209577405197</v>
      </c>
      <c r="K164" s="313">
        <v>202503</v>
      </c>
      <c r="L164" s="313" t="s">
        <v>663</v>
      </c>
      <c r="M164" s="313" t="s">
        <v>664</v>
      </c>
    </row>
    <row r="165" spans="1:13">
      <c r="A165" s="313" t="s">
        <v>660</v>
      </c>
      <c r="B165" s="313" t="s">
        <v>671</v>
      </c>
      <c r="C165" s="313" t="s">
        <v>662</v>
      </c>
      <c r="D165" s="313" t="s">
        <v>665</v>
      </c>
      <c r="E165" s="313">
        <v>2030</v>
      </c>
      <c r="F165" s="313" t="s">
        <v>220</v>
      </c>
      <c r="G165" s="313">
        <v>50</v>
      </c>
      <c r="J165" s="313">
        <v>30.3425786850385</v>
      </c>
      <c r="K165" s="313">
        <v>202503</v>
      </c>
      <c r="L165" s="313" t="s">
        <v>663</v>
      </c>
      <c r="M165" s="313" t="s">
        <v>664</v>
      </c>
    </row>
    <row r="166" spans="1:13">
      <c r="A166" s="313" t="s">
        <v>660</v>
      </c>
      <c r="B166" s="313" t="s">
        <v>671</v>
      </c>
      <c r="C166" s="313" t="s">
        <v>662</v>
      </c>
      <c r="D166" s="313" t="s">
        <v>665</v>
      </c>
      <c r="E166" s="313">
        <v>2031</v>
      </c>
      <c r="F166" s="313" t="s">
        <v>220</v>
      </c>
      <c r="G166" s="313">
        <v>10</v>
      </c>
      <c r="J166" s="313">
        <v>33.190509673620802</v>
      </c>
      <c r="K166" s="313">
        <v>202503</v>
      </c>
      <c r="L166" s="313" t="s">
        <v>663</v>
      </c>
      <c r="M166" s="313" t="s">
        <v>664</v>
      </c>
    </row>
    <row r="167" spans="1:13">
      <c r="A167" s="313" t="s">
        <v>660</v>
      </c>
      <c r="B167" s="313" t="s">
        <v>671</v>
      </c>
      <c r="C167" s="313" t="s">
        <v>662</v>
      </c>
      <c r="D167" s="313" t="s">
        <v>665</v>
      </c>
      <c r="E167" s="313">
        <v>2031</v>
      </c>
      <c r="F167" s="313" t="s">
        <v>220</v>
      </c>
      <c r="G167" s="313">
        <v>50</v>
      </c>
      <c r="J167" s="313">
        <v>31.016298218457901</v>
      </c>
      <c r="K167" s="313">
        <v>202503</v>
      </c>
      <c r="L167" s="313" t="s">
        <v>663</v>
      </c>
      <c r="M167" s="313" t="s">
        <v>664</v>
      </c>
    </row>
    <row r="168" spans="1:13">
      <c r="A168" s="313" t="s">
        <v>660</v>
      </c>
      <c r="B168" s="313" t="s">
        <v>671</v>
      </c>
      <c r="C168" s="313" t="s">
        <v>662</v>
      </c>
      <c r="D168" s="313" t="s">
        <v>665</v>
      </c>
      <c r="E168" s="313">
        <v>2032</v>
      </c>
      <c r="F168" s="313" t="s">
        <v>220</v>
      </c>
      <c r="G168" s="313">
        <v>10</v>
      </c>
      <c r="J168" s="313">
        <v>33.801402479914302</v>
      </c>
      <c r="K168" s="313">
        <v>202503</v>
      </c>
      <c r="L168" s="313" t="s">
        <v>663</v>
      </c>
      <c r="M168" s="313" t="s">
        <v>664</v>
      </c>
    </row>
    <row r="169" spans="1:13">
      <c r="A169" s="313" t="s">
        <v>660</v>
      </c>
      <c r="B169" s="313" t="s">
        <v>671</v>
      </c>
      <c r="C169" s="313" t="s">
        <v>662</v>
      </c>
      <c r="D169" s="313" t="s">
        <v>665</v>
      </c>
      <c r="E169" s="313">
        <v>2032</v>
      </c>
      <c r="F169" s="313" t="s">
        <v>220</v>
      </c>
      <c r="G169" s="313">
        <v>50</v>
      </c>
      <c r="J169" s="313">
        <v>31.6153537063973</v>
      </c>
      <c r="K169" s="313">
        <v>202503</v>
      </c>
      <c r="L169" s="313" t="s">
        <v>663</v>
      </c>
      <c r="M169" s="313" t="s">
        <v>664</v>
      </c>
    </row>
    <row r="170" spans="1:13">
      <c r="A170" s="313" t="s">
        <v>660</v>
      </c>
      <c r="B170" s="313" t="s">
        <v>671</v>
      </c>
      <c r="C170" s="313" t="s">
        <v>662</v>
      </c>
      <c r="D170" s="313" t="s">
        <v>665</v>
      </c>
      <c r="E170" s="313">
        <v>2033</v>
      </c>
      <c r="F170" s="313" t="s">
        <v>220</v>
      </c>
      <c r="G170" s="313">
        <v>10</v>
      </c>
      <c r="J170" s="313">
        <v>34.079287616971399</v>
      </c>
      <c r="K170" s="313">
        <v>202503</v>
      </c>
      <c r="L170" s="313" t="s">
        <v>663</v>
      </c>
      <c r="M170" s="313" t="s">
        <v>664</v>
      </c>
    </row>
    <row r="171" spans="1:13">
      <c r="A171" s="313" t="s">
        <v>660</v>
      </c>
      <c r="B171" s="313" t="s">
        <v>671</v>
      </c>
      <c r="C171" s="313" t="s">
        <v>662</v>
      </c>
      <c r="D171" s="313" t="s">
        <v>665</v>
      </c>
      <c r="E171" s="313">
        <v>2033</v>
      </c>
      <c r="F171" s="313" t="s">
        <v>220</v>
      </c>
      <c r="G171" s="313">
        <v>50</v>
      </c>
      <c r="J171" s="313">
        <v>31.825497030378099</v>
      </c>
      <c r="K171" s="313">
        <v>202503</v>
      </c>
      <c r="L171" s="313" t="s">
        <v>663</v>
      </c>
      <c r="M171" s="313" t="s">
        <v>664</v>
      </c>
    </row>
    <row r="172" spans="1:13">
      <c r="A172" s="313" t="s">
        <v>660</v>
      </c>
      <c r="B172" s="313" t="s">
        <v>671</v>
      </c>
      <c r="C172" s="313" t="s">
        <v>662</v>
      </c>
      <c r="D172" s="313" t="s">
        <v>665</v>
      </c>
      <c r="E172" s="313">
        <v>2034</v>
      </c>
      <c r="F172" s="313" t="s">
        <v>220</v>
      </c>
      <c r="G172" s="313">
        <v>10</v>
      </c>
      <c r="J172" s="313">
        <v>34.225343157148899</v>
      </c>
      <c r="K172" s="313">
        <v>202503</v>
      </c>
      <c r="L172" s="313" t="s">
        <v>663</v>
      </c>
      <c r="M172" s="313" t="s">
        <v>664</v>
      </c>
    </row>
    <row r="173" spans="1:13">
      <c r="A173" s="313" t="s">
        <v>660</v>
      </c>
      <c r="B173" s="313" t="s">
        <v>671</v>
      </c>
      <c r="C173" s="313" t="s">
        <v>662</v>
      </c>
      <c r="D173" s="313" t="s">
        <v>665</v>
      </c>
      <c r="E173" s="313">
        <v>2034</v>
      </c>
      <c r="F173" s="313" t="s">
        <v>220</v>
      </c>
      <c r="G173" s="313">
        <v>50</v>
      </c>
      <c r="J173" s="313">
        <v>32.065591290999301</v>
      </c>
      <c r="K173" s="313">
        <v>202503</v>
      </c>
      <c r="L173" s="313" t="s">
        <v>663</v>
      </c>
      <c r="M173" s="313" t="s">
        <v>664</v>
      </c>
    </row>
    <row r="174" spans="1:13">
      <c r="A174" s="313" t="s">
        <v>660</v>
      </c>
      <c r="B174" s="313" t="s">
        <v>671</v>
      </c>
      <c r="C174" s="313" t="s">
        <v>662</v>
      </c>
      <c r="D174" s="313" t="s">
        <v>665</v>
      </c>
      <c r="E174" s="313">
        <v>2035</v>
      </c>
      <c r="F174" s="313" t="s">
        <v>220</v>
      </c>
      <c r="G174" s="313">
        <v>10</v>
      </c>
      <c r="J174" s="313">
        <v>33.718536514954799</v>
      </c>
      <c r="K174" s="313">
        <v>202503</v>
      </c>
      <c r="L174" s="313" t="s">
        <v>663</v>
      </c>
      <c r="M174" s="313" t="s">
        <v>664</v>
      </c>
    </row>
    <row r="175" spans="1:13">
      <c r="A175" s="313" t="s">
        <v>660</v>
      </c>
      <c r="B175" s="313" t="s">
        <v>671</v>
      </c>
      <c r="C175" s="313" t="s">
        <v>662</v>
      </c>
      <c r="D175" s="313" t="s">
        <v>665</v>
      </c>
      <c r="E175" s="313">
        <v>2035</v>
      </c>
      <c r="F175" s="313" t="s">
        <v>220</v>
      </c>
      <c r="G175" s="313">
        <v>50</v>
      </c>
      <c r="J175" s="313">
        <v>31.729922246094201</v>
      </c>
      <c r="K175" s="313">
        <v>202503</v>
      </c>
      <c r="L175" s="313" t="s">
        <v>663</v>
      </c>
      <c r="M175" s="313" t="s">
        <v>664</v>
      </c>
    </row>
    <row r="176" spans="1:13">
      <c r="A176" s="313" t="s">
        <v>660</v>
      </c>
      <c r="B176" s="313" t="s">
        <v>671</v>
      </c>
      <c r="C176" s="313" t="s">
        <v>662</v>
      </c>
      <c r="D176" s="313" t="s">
        <v>665</v>
      </c>
      <c r="E176" s="313">
        <v>2036</v>
      </c>
      <c r="F176" s="313" t="s">
        <v>220</v>
      </c>
      <c r="G176" s="313">
        <v>10</v>
      </c>
      <c r="J176" s="313">
        <v>33.9831581110328</v>
      </c>
      <c r="K176" s="313">
        <v>202503</v>
      </c>
      <c r="L176" s="313" t="s">
        <v>663</v>
      </c>
      <c r="M176" s="313" t="s">
        <v>664</v>
      </c>
    </row>
    <row r="177" spans="1:13">
      <c r="A177" s="313" t="s">
        <v>660</v>
      </c>
      <c r="B177" s="313" t="s">
        <v>671</v>
      </c>
      <c r="C177" s="313" t="s">
        <v>662</v>
      </c>
      <c r="D177" s="313" t="s">
        <v>665</v>
      </c>
      <c r="E177" s="313">
        <v>2036</v>
      </c>
      <c r="F177" s="313" t="s">
        <v>220</v>
      </c>
      <c r="G177" s="313">
        <v>50</v>
      </c>
      <c r="J177" s="313">
        <v>31.906931826896798</v>
      </c>
      <c r="K177" s="313">
        <v>202503</v>
      </c>
      <c r="L177" s="313" t="s">
        <v>663</v>
      </c>
      <c r="M177" s="313" t="s">
        <v>664</v>
      </c>
    </row>
    <row r="178" spans="1:13">
      <c r="A178" s="313" t="s">
        <v>660</v>
      </c>
      <c r="B178" s="313" t="s">
        <v>671</v>
      </c>
      <c r="C178" s="313" t="s">
        <v>662</v>
      </c>
      <c r="D178" s="313" t="s">
        <v>665</v>
      </c>
      <c r="E178" s="313">
        <v>2037</v>
      </c>
      <c r="F178" s="313" t="s">
        <v>220</v>
      </c>
      <c r="G178" s="313">
        <v>10</v>
      </c>
      <c r="J178" s="313">
        <v>34.998678547023502</v>
      </c>
      <c r="K178" s="313">
        <v>202503</v>
      </c>
      <c r="L178" s="313" t="s">
        <v>663</v>
      </c>
      <c r="M178" s="313" t="s">
        <v>664</v>
      </c>
    </row>
    <row r="179" spans="1:13">
      <c r="A179" s="313" t="s">
        <v>660</v>
      </c>
      <c r="B179" s="313" t="s">
        <v>671</v>
      </c>
      <c r="C179" s="313" t="s">
        <v>662</v>
      </c>
      <c r="D179" s="313" t="s">
        <v>665</v>
      </c>
      <c r="E179" s="313">
        <v>2037</v>
      </c>
      <c r="F179" s="313" t="s">
        <v>220</v>
      </c>
      <c r="G179" s="313">
        <v>50</v>
      </c>
      <c r="J179" s="313">
        <v>32.7389393182684</v>
      </c>
      <c r="K179" s="313">
        <v>202503</v>
      </c>
      <c r="L179" s="313" t="s">
        <v>663</v>
      </c>
      <c r="M179" s="313" t="s">
        <v>664</v>
      </c>
    </row>
    <row r="180" spans="1:13">
      <c r="A180" s="313" t="s">
        <v>660</v>
      </c>
      <c r="B180" s="313" t="s">
        <v>671</v>
      </c>
      <c r="C180" s="313" t="s">
        <v>662</v>
      </c>
      <c r="D180" s="313" t="s">
        <v>665</v>
      </c>
      <c r="E180" s="313">
        <v>2038</v>
      </c>
      <c r="F180" s="313" t="s">
        <v>220</v>
      </c>
      <c r="G180" s="313">
        <v>10</v>
      </c>
      <c r="J180" s="313">
        <v>34.5208789450231</v>
      </c>
      <c r="K180" s="313">
        <v>202503</v>
      </c>
      <c r="L180" s="313" t="s">
        <v>663</v>
      </c>
      <c r="M180" s="313" t="s">
        <v>664</v>
      </c>
    </row>
    <row r="181" spans="1:13">
      <c r="A181" s="313" t="s">
        <v>660</v>
      </c>
      <c r="B181" s="313" t="s">
        <v>671</v>
      </c>
      <c r="C181" s="313" t="s">
        <v>662</v>
      </c>
      <c r="D181" s="313" t="s">
        <v>665</v>
      </c>
      <c r="E181" s="313">
        <v>2038</v>
      </c>
      <c r="F181" s="313" t="s">
        <v>220</v>
      </c>
      <c r="G181" s="313">
        <v>50</v>
      </c>
      <c r="J181" s="313">
        <v>32.370932859232198</v>
      </c>
      <c r="K181" s="313">
        <v>202503</v>
      </c>
      <c r="L181" s="313" t="s">
        <v>663</v>
      </c>
      <c r="M181" s="313" t="s">
        <v>664</v>
      </c>
    </row>
    <row r="182" spans="1:13">
      <c r="A182" s="313" t="s">
        <v>660</v>
      </c>
      <c r="B182" s="313" t="s">
        <v>671</v>
      </c>
      <c r="C182" s="313" t="s">
        <v>662</v>
      </c>
      <c r="D182" s="313" t="s">
        <v>665</v>
      </c>
      <c r="E182" s="313">
        <v>2039</v>
      </c>
      <c r="F182" s="313" t="s">
        <v>220</v>
      </c>
      <c r="G182" s="313">
        <v>10</v>
      </c>
      <c r="J182" s="313">
        <v>28.327742392156701</v>
      </c>
      <c r="K182" s="313">
        <v>202503</v>
      </c>
      <c r="L182" s="313" t="s">
        <v>663</v>
      </c>
      <c r="M182" s="313" t="s">
        <v>664</v>
      </c>
    </row>
    <row r="183" spans="1:13">
      <c r="A183" s="313" t="s">
        <v>660</v>
      </c>
      <c r="B183" s="313" t="s">
        <v>671</v>
      </c>
      <c r="C183" s="313" t="s">
        <v>662</v>
      </c>
      <c r="D183" s="313" t="s">
        <v>665</v>
      </c>
      <c r="E183" s="313">
        <v>2039</v>
      </c>
      <c r="F183" s="313" t="s">
        <v>220</v>
      </c>
      <c r="G183" s="313">
        <v>50</v>
      </c>
      <c r="J183" s="313">
        <v>26.284724455212</v>
      </c>
      <c r="K183" s="313">
        <v>202503</v>
      </c>
      <c r="L183" s="313" t="s">
        <v>663</v>
      </c>
      <c r="M183" s="313" t="s">
        <v>664</v>
      </c>
    </row>
    <row r="184" spans="1:13">
      <c r="A184" s="313" t="s">
        <v>660</v>
      </c>
      <c r="B184" s="313" t="s">
        <v>669</v>
      </c>
      <c r="C184" s="313" t="s">
        <v>662</v>
      </c>
      <c r="E184" s="313">
        <v>2022</v>
      </c>
      <c r="F184" s="313" t="s">
        <v>220</v>
      </c>
      <c r="G184" s="313">
        <v>10</v>
      </c>
      <c r="H184" s="313">
        <v>23246</v>
      </c>
      <c r="I184" s="313">
        <v>35.511890000000001</v>
      </c>
      <c r="J184" s="313">
        <v>49.8939193273416</v>
      </c>
      <c r="K184" s="313">
        <v>202503</v>
      </c>
      <c r="L184" s="313" t="s">
        <v>663</v>
      </c>
      <c r="M184" s="313" t="s">
        <v>664</v>
      </c>
    </row>
    <row r="185" spans="1:13">
      <c r="A185" s="313" t="s">
        <v>660</v>
      </c>
      <c r="B185" s="313" t="s">
        <v>669</v>
      </c>
      <c r="C185" s="313" t="s">
        <v>662</v>
      </c>
      <c r="E185" s="313">
        <v>2022</v>
      </c>
      <c r="F185" s="313" t="s">
        <v>220</v>
      </c>
      <c r="G185" s="313">
        <v>50</v>
      </c>
      <c r="H185" s="313">
        <v>23246</v>
      </c>
      <c r="I185" s="313">
        <v>35.511890000000001</v>
      </c>
      <c r="J185" s="313">
        <v>46.876429142234997</v>
      </c>
      <c r="K185" s="313">
        <v>202503</v>
      </c>
      <c r="L185" s="313" t="s">
        <v>663</v>
      </c>
      <c r="M185" s="313" t="s">
        <v>664</v>
      </c>
    </row>
    <row r="186" spans="1:13">
      <c r="A186" s="313" t="s">
        <v>660</v>
      </c>
      <c r="B186" s="313" t="s">
        <v>669</v>
      </c>
      <c r="C186" s="313" t="s">
        <v>662</v>
      </c>
      <c r="E186" s="313">
        <v>2023</v>
      </c>
      <c r="F186" s="313" t="s">
        <v>220</v>
      </c>
      <c r="G186" s="313">
        <v>10</v>
      </c>
      <c r="H186" s="313">
        <v>24109</v>
      </c>
      <c r="I186" s="313">
        <v>39.574829999999999</v>
      </c>
      <c r="J186" s="313">
        <v>51.743737113690102</v>
      </c>
      <c r="K186" s="313">
        <v>202503</v>
      </c>
      <c r="L186" s="313" t="s">
        <v>663</v>
      </c>
      <c r="M186" s="313" t="s">
        <v>664</v>
      </c>
    </row>
    <row r="187" spans="1:13">
      <c r="A187" s="313" t="s">
        <v>660</v>
      </c>
      <c r="B187" s="313" t="s">
        <v>669</v>
      </c>
      <c r="C187" s="313" t="s">
        <v>662</v>
      </c>
      <c r="E187" s="313">
        <v>2023</v>
      </c>
      <c r="F187" s="313" t="s">
        <v>220</v>
      </c>
      <c r="G187" s="313">
        <v>50</v>
      </c>
      <c r="H187" s="313">
        <v>24109</v>
      </c>
      <c r="I187" s="313">
        <v>39.574829999999999</v>
      </c>
      <c r="J187" s="313">
        <v>48.614896725609199</v>
      </c>
      <c r="K187" s="313">
        <v>202503</v>
      </c>
      <c r="L187" s="313" t="s">
        <v>663</v>
      </c>
      <c r="M187" s="313" t="s">
        <v>664</v>
      </c>
    </row>
    <row r="188" spans="1:13">
      <c r="A188" s="313" t="s">
        <v>660</v>
      </c>
      <c r="B188" s="313" t="s">
        <v>669</v>
      </c>
      <c r="C188" s="313" t="s">
        <v>662</v>
      </c>
      <c r="E188" s="313">
        <v>2024</v>
      </c>
      <c r="F188" s="313" t="s">
        <v>220</v>
      </c>
      <c r="G188" s="313">
        <v>10</v>
      </c>
      <c r="H188" s="313">
        <v>24997</v>
      </c>
      <c r="I188" s="313">
        <v>44.466880000000003</v>
      </c>
      <c r="J188" s="313">
        <v>53.649731579016702</v>
      </c>
      <c r="K188" s="313">
        <v>202503</v>
      </c>
      <c r="L188" s="313" t="s">
        <v>663</v>
      </c>
      <c r="M188" s="313" t="s">
        <v>664</v>
      </c>
    </row>
    <row r="189" spans="1:13">
      <c r="A189" s="313" t="s">
        <v>660</v>
      </c>
      <c r="B189" s="313" t="s">
        <v>669</v>
      </c>
      <c r="C189" s="313" t="s">
        <v>662</v>
      </c>
      <c r="E189" s="313">
        <v>2024</v>
      </c>
      <c r="F189" s="313" t="s">
        <v>220</v>
      </c>
      <c r="G189" s="313">
        <v>50</v>
      </c>
      <c r="H189" s="313">
        <v>24997</v>
      </c>
      <c r="I189" s="313">
        <v>44.466880000000003</v>
      </c>
      <c r="J189" s="313">
        <v>50.406531523016199</v>
      </c>
      <c r="K189" s="313">
        <v>202503</v>
      </c>
      <c r="L189" s="313" t="s">
        <v>663</v>
      </c>
      <c r="M189" s="313" t="s">
        <v>664</v>
      </c>
    </row>
    <row r="190" spans="1:13">
      <c r="A190" s="313" t="s">
        <v>660</v>
      </c>
      <c r="B190" s="313" t="s">
        <v>669</v>
      </c>
      <c r="C190" s="313" t="s">
        <v>662</v>
      </c>
      <c r="D190" s="313" t="s">
        <v>665</v>
      </c>
      <c r="E190" s="313">
        <v>2025</v>
      </c>
      <c r="F190" s="313" t="s">
        <v>220</v>
      </c>
      <c r="G190" s="313">
        <v>10</v>
      </c>
      <c r="J190" s="313">
        <v>59.453561188249601</v>
      </c>
      <c r="K190" s="313">
        <v>202503</v>
      </c>
      <c r="L190" s="313" t="s">
        <v>663</v>
      </c>
      <c r="M190" s="313" t="s">
        <v>664</v>
      </c>
    </row>
    <row r="191" spans="1:13">
      <c r="A191" s="313" t="s">
        <v>660</v>
      </c>
      <c r="B191" s="313" t="s">
        <v>669</v>
      </c>
      <c r="C191" s="313" t="s">
        <v>662</v>
      </c>
      <c r="D191" s="313" t="s">
        <v>665</v>
      </c>
      <c r="E191" s="313">
        <v>2025</v>
      </c>
      <c r="F191" s="313" t="s">
        <v>220</v>
      </c>
      <c r="G191" s="313">
        <v>50</v>
      </c>
      <c r="J191" s="313">
        <v>56.118292543728003</v>
      </c>
      <c r="K191" s="313">
        <v>202503</v>
      </c>
      <c r="L191" s="313" t="s">
        <v>663</v>
      </c>
      <c r="M191" s="313" t="s">
        <v>664</v>
      </c>
    </row>
    <row r="192" spans="1:13">
      <c r="A192" s="313" t="s">
        <v>660</v>
      </c>
      <c r="B192" s="313" t="s">
        <v>669</v>
      </c>
      <c r="C192" s="313" t="s">
        <v>662</v>
      </c>
      <c r="D192" s="313" t="s">
        <v>665</v>
      </c>
      <c r="E192" s="313">
        <v>2026</v>
      </c>
      <c r="F192" s="313" t="s">
        <v>220</v>
      </c>
      <c r="G192" s="313">
        <v>10</v>
      </c>
      <c r="J192" s="313">
        <v>66.559451814760493</v>
      </c>
      <c r="K192" s="313">
        <v>202503</v>
      </c>
      <c r="L192" s="313" t="s">
        <v>663</v>
      </c>
      <c r="M192" s="313" t="s">
        <v>664</v>
      </c>
    </row>
    <row r="193" spans="1:13">
      <c r="A193" s="313" t="s">
        <v>660</v>
      </c>
      <c r="B193" s="313" t="s">
        <v>669</v>
      </c>
      <c r="C193" s="313" t="s">
        <v>662</v>
      </c>
      <c r="D193" s="313" t="s">
        <v>665</v>
      </c>
      <c r="E193" s="313">
        <v>2026</v>
      </c>
      <c r="F193" s="313" t="s">
        <v>220</v>
      </c>
      <c r="G193" s="313">
        <v>50</v>
      </c>
      <c r="J193" s="313">
        <v>63.280227205684</v>
      </c>
      <c r="K193" s="313">
        <v>202503</v>
      </c>
      <c r="L193" s="313" t="s">
        <v>663</v>
      </c>
      <c r="M193" s="313" t="s">
        <v>664</v>
      </c>
    </row>
    <row r="194" spans="1:13">
      <c r="A194" s="313" t="s">
        <v>660</v>
      </c>
      <c r="B194" s="313" t="s">
        <v>669</v>
      </c>
      <c r="C194" s="313" t="s">
        <v>662</v>
      </c>
      <c r="D194" s="313" t="s">
        <v>665</v>
      </c>
      <c r="E194" s="313">
        <v>2027</v>
      </c>
      <c r="F194" s="313" t="s">
        <v>220</v>
      </c>
      <c r="G194" s="313">
        <v>10</v>
      </c>
      <c r="J194" s="313">
        <v>72.812887950822798</v>
      </c>
      <c r="K194" s="313">
        <v>202503</v>
      </c>
      <c r="L194" s="313" t="s">
        <v>663</v>
      </c>
      <c r="M194" s="313" t="s">
        <v>664</v>
      </c>
    </row>
    <row r="195" spans="1:13">
      <c r="A195" s="313" t="s">
        <v>660</v>
      </c>
      <c r="B195" s="313" t="s">
        <v>669</v>
      </c>
      <c r="C195" s="313" t="s">
        <v>662</v>
      </c>
      <c r="D195" s="313" t="s">
        <v>665</v>
      </c>
      <c r="E195" s="313">
        <v>2027</v>
      </c>
      <c r="F195" s="313" t="s">
        <v>220</v>
      </c>
      <c r="G195" s="313">
        <v>50</v>
      </c>
      <c r="J195" s="313">
        <v>69.303899096366607</v>
      </c>
      <c r="K195" s="313">
        <v>202503</v>
      </c>
      <c r="L195" s="313" t="s">
        <v>663</v>
      </c>
      <c r="M195" s="313" t="s">
        <v>664</v>
      </c>
    </row>
    <row r="196" spans="1:13">
      <c r="A196" s="313" t="s">
        <v>660</v>
      </c>
      <c r="B196" s="313" t="s">
        <v>669</v>
      </c>
      <c r="C196" s="313" t="s">
        <v>662</v>
      </c>
      <c r="D196" s="313" t="s">
        <v>665</v>
      </c>
      <c r="E196" s="313">
        <v>2028</v>
      </c>
      <c r="F196" s="313" t="s">
        <v>220</v>
      </c>
      <c r="G196" s="313">
        <v>10</v>
      </c>
      <c r="J196" s="313">
        <v>76.050931050436304</v>
      </c>
      <c r="K196" s="313">
        <v>202503</v>
      </c>
      <c r="L196" s="313" t="s">
        <v>663</v>
      </c>
      <c r="M196" s="313" t="s">
        <v>664</v>
      </c>
    </row>
    <row r="197" spans="1:13">
      <c r="A197" s="313" t="s">
        <v>660</v>
      </c>
      <c r="B197" s="313" t="s">
        <v>669</v>
      </c>
      <c r="C197" s="313" t="s">
        <v>662</v>
      </c>
      <c r="D197" s="313" t="s">
        <v>665</v>
      </c>
      <c r="E197" s="313">
        <v>2028</v>
      </c>
      <c r="F197" s="313" t="s">
        <v>220</v>
      </c>
      <c r="G197" s="313">
        <v>50</v>
      </c>
      <c r="J197" s="313">
        <v>72.530535760579596</v>
      </c>
      <c r="K197" s="313">
        <v>202503</v>
      </c>
      <c r="L197" s="313" t="s">
        <v>663</v>
      </c>
      <c r="M197" s="313" t="s">
        <v>664</v>
      </c>
    </row>
    <row r="198" spans="1:13">
      <c r="A198" s="313" t="s">
        <v>660</v>
      </c>
      <c r="B198" s="313" t="s">
        <v>669</v>
      </c>
      <c r="C198" s="313" t="s">
        <v>662</v>
      </c>
      <c r="D198" s="313" t="s">
        <v>665</v>
      </c>
      <c r="E198" s="313">
        <v>2029</v>
      </c>
      <c r="F198" s="313" t="s">
        <v>220</v>
      </c>
      <c r="G198" s="313">
        <v>10</v>
      </c>
      <c r="J198" s="313">
        <v>78.677284862515094</v>
      </c>
      <c r="K198" s="313">
        <v>202503</v>
      </c>
      <c r="L198" s="313" t="s">
        <v>663</v>
      </c>
      <c r="M198" s="313" t="s">
        <v>664</v>
      </c>
    </row>
    <row r="199" spans="1:13">
      <c r="A199" s="313" t="s">
        <v>660</v>
      </c>
      <c r="B199" s="313" t="s">
        <v>669</v>
      </c>
      <c r="C199" s="313" t="s">
        <v>662</v>
      </c>
      <c r="D199" s="313" t="s">
        <v>665</v>
      </c>
      <c r="E199" s="313">
        <v>2029</v>
      </c>
      <c r="F199" s="313" t="s">
        <v>220</v>
      </c>
      <c r="G199" s="313">
        <v>50</v>
      </c>
      <c r="J199" s="313">
        <v>74.858182251918294</v>
      </c>
      <c r="K199" s="313">
        <v>202503</v>
      </c>
      <c r="L199" s="313" t="s">
        <v>663</v>
      </c>
      <c r="M199" s="313" t="s">
        <v>664</v>
      </c>
    </row>
    <row r="200" spans="1:13">
      <c r="A200" s="313" t="s">
        <v>660</v>
      </c>
      <c r="B200" s="313" t="s">
        <v>669</v>
      </c>
      <c r="C200" s="313" t="s">
        <v>662</v>
      </c>
      <c r="D200" s="313" t="s">
        <v>665</v>
      </c>
      <c r="E200" s="313">
        <v>2030</v>
      </c>
      <c r="F200" s="313" t="s">
        <v>220</v>
      </c>
      <c r="G200" s="313">
        <v>10</v>
      </c>
      <c r="J200" s="313">
        <v>81.162938046854194</v>
      </c>
      <c r="K200" s="313">
        <v>202503</v>
      </c>
      <c r="L200" s="313" t="s">
        <v>663</v>
      </c>
      <c r="M200" s="313" t="s">
        <v>664</v>
      </c>
    </row>
    <row r="201" spans="1:13">
      <c r="A201" s="313" t="s">
        <v>660</v>
      </c>
      <c r="B201" s="313" t="s">
        <v>669</v>
      </c>
      <c r="C201" s="313" t="s">
        <v>662</v>
      </c>
      <c r="D201" s="313" t="s">
        <v>665</v>
      </c>
      <c r="E201" s="313">
        <v>2030</v>
      </c>
      <c r="F201" s="313" t="s">
        <v>220</v>
      </c>
      <c r="G201" s="313">
        <v>50</v>
      </c>
      <c r="J201" s="313">
        <v>77.537347297670394</v>
      </c>
      <c r="K201" s="313">
        <v>202503</v>
      </c>
      <c r="L201" s="313" t="s">
        <v>663</v>
      </c>
      <c r="M201" s="313" t="s">
        <v>664</v>
      </c>
    </row>
    <row r="202" spans="1:13">
      <c r="A202" s="313" t="s">
        <v>660</v>
      </c>
      <c r="B202" s="313" t="s">
        <v>669</v>
      </c>
      <c r="C202" s="313" t="s">
        <v>662</v>
      </c>
      <c r="D202" s="313" t="s">
        <v>665</v>
      </c>
      <c r="E202" s="313">
        <v>2031</v>
      </c>
      <c r="F202" s="313" t="s">
        <v>220</v>
      </c>
      <c r="G202" s="313">
        <v>10</v>
      </c>
      <c r="J202" s="313">
        <v>83.273249692424201</v>
      </c>
      <c r="K202" s="313">
        <v>202503</v>
      </c>
      <c r="L202" s="313" t="s">
        <v>663</v>
      </c>
      <c r="M202" s="313" t="s">
        <v>664</v>
      </c>
    </row>
    <row r="203" spans="1:13">
      <c r="A203" s="313" t="s">
        <v>660</v>
      </c>
      <c r="B203" s="313" t="s">
        <v>669</v>
      </c>
      <c r="C203" s="313" t="s">
        <v>662</v>
      </c>
      <c r="D203" s="313" t="s">
        <v>665</v>
      </c>
      <c r="E203" s="313">
        <v>2031</v>
      </c>
      <c r="F203" s="313" t="s">
        <v>220</v>
      </c>
      <c r="G203" s="313">
        <v>50</v>
      </c>
      <c r="J203" s="313">
        <v>79.529388370840195</v>
      </c>
      <c r="K203" s="313">
        <v>202503</v>
      </c>
      <c r="L203" s="313" t="s">
        <v>663</v>
      </c>
      <c r="M203" s="313" t="s">
        <v>664</v>
      </c>
    </row>
    <row r="204" spans="1:13">
      <c r="A204" s="313" t="s">
        <v>660</v>
      </c>
      <c r="B204" s="313" t="s">
        <v>669</v>
      </c>
      <c r="C204" s="313" t="s">
        <v>662</v>
      </c>
      <c r="D204" s="313" t="s">
        <v>665</v>
      </c>
      <c r="E204" s="313">
        <v>2032</v>
      </c>
      <c r="F204" s="313" t="s">
        <v>220</v>
      </c>
      <c r="G204" s="313">
        <v>10</v>
      </c>
      <c r="J204" s="313">
        <v>85.483447846236501</v>
      </c>
      <c r="K204" s="313">
        <v>202503</v>
      </c>
      <c r="L204" s="313" t="s">
        <v>663</v>
      </c>
      <c r="M204" s="313" t="s">
        <v>664</v>
      </c>
    </row>
    <row r="205" spans="1:13">
      <c r="A205" s="313" t="s">
        <v>660</v>
      </c>
      <c r="B205" s="313" t="s">
        <v>669</v>
      </c>
      <c r="C205" s="313" t="s">
        <v>662</v>
      </c>
      <c r="D205" s="313" t="s">
        <v>665</v>
      </c>
      <c r="E205" s="313">
        <v>2032</v>
      </c>
      <c r="F205" s="313" t="s">
        <v>220</v>
      </c>
      <c r="G205" s="313">
        <v>50</v>
      </c>
      <c r="J205" s="313">
        <v>81.740653432546296</v>
      </c>
      <c r="K205" s="313">
        <v>202503</v>
      </c>
      <c r="L205" s="313" t="s">
        <v>663</v>
      </c>
      <c r="M205" s="313" t="s">
        <v>664</v>
      </c>
    </row>
    <row r="206" spans="1:13">
      <c r="A206" s="313" t="s">
        <v>660</v>
      </c>
      <c r="B206" s="313" t="s">
        <v>669</v>
      </c>
      <c r="C206" s="313" t="s">
        <v>662</v>
      </c>
      <c r="D206" s="313" t="s">
        <v>665</v>
      </c>
      <c r="E206" s="313">
        <v>2033</v>
      </c>
      <c r="F206" s="313" t="s">
        <v>220</v>
      </c>
      <c r="G206" s="313">
        <v>10</v>
      </c>
      <c r="J206" s="313">
        <v>86.419721536265598</v>
      </c>
      <c r="K206" s="313">
        <v>202503</v>
      </c>
      <c r="L206" s="313" t="s">
        <v>663</v>
      </c>
      <c r="M206" s="313" t="s">
        <v>664</v>
      </c>
    </row>
    <row r="207" spans="1:13">
      <c r="A207" s="313" t="s">
        <v>660</v>
      </c>
      <c r="B207" s="313" t="s">
        <v>669</v>
      </c>
      <c r="C207" s="313" t="s">
        <v>662</v>
      </c>
      <c r="D207" s="313" t="s">
        <v>665</v>
      </c>
      <c r="E207" s="313">
        <v>2033</v>
      </c>
      <c r="F207" s="313" t="s">
        <v>220</v>
      </c>
      <c r="G207" s="313">
        <v>50</v>
      </c>
      <c r="J207" s="313">
        <v>82.870613657685297</v>
      </c>
      <c r="K207" s="313">
        <v>202503</v>
      </c>
      <c r="L207" s="313" t="s">
        <v>663</v>
      </c>
      <c r="M207" s="313" t="s">
        <v>664</v>
      </c>
    </row>
    <row r="208" spans="1:13">
      <c r="A208" s="313" t="s">
        <v>660</v>
      </c>
      <c r="B208" s="313" t="s">
        <v>669</v>
      </c>
      <c r="C208" s="313" t="s">
        <v>662</v>
      </c>
      <c r="D208" s="313" t="s">
        <v>665</v>
      </c>
      <c r="E208" s="313">
        <v>2034</v>
      </c>
      <c r="F208" s="313" t="s">
        <v>220</v>
      </c>
      <c r="G208" s="313">
        <v>10</v>
      </c>
      <c r="J208" s="313">
        <v>87.725854591800996</v>
      </c>
      <c r="K208" s="313">
        <v>202503</v>
      </c>
      <c r="L208" s="313" t="s">
        <v>663</v>
      </c>
      <c r="M208" s="313" t="s">
        <v>664</v>
      </c>
    </row>
    <row r="209" spans="1:13">
      <c r="A209" s="313" t="s">
        <v>660</v>
      </c>
      <c r="B209" s="313" t="s">
        <v>669</v>
      </c>
      <c r="C209" s="313" t="s">
        <v>662</v>
      </c>
      <c r="D209" s="313" t="s">
        <v>665</v>
      </c>
      <c r="E209" s="313">
        <v>2034</v>
      </c>
      <c r="F209" s="313" t="s">
        <v>220</v>
      </c>
      <c r="G209" s="313">
        <v>50</v>
      </c>
      <c r="J209" s="313">
        <v>83.852605539006504</v>
      </c>
      <c r="K209" s="313">
        <v>202503</v>
      </c>
      <c r="L209" s="313" t="s">
        <v>663</v>
      </c>
      <c r="M209" s="313" t="s">
        <v>664</v>
      </c>
    </row>
    <row r="210" spans="1:13">
      <c r="A210" s="313" t="s">
        <v>660</v>
      </c>
      <c r="B210" s="313" t="s">
        <v>669</v>
      </c>
      <c r="C210" s="313" t="s">
        <v>662</v>
      </c>
      <c r="D210" s="313" t="s">
        <v>665</v>
      </c>
      <c r="E210" s="313">
        <v>2035</v>
      </c>
      <c r="F210" s="313" t="s">
        <v>220</v>
      </c>
      <c r="G210" s="313">
        <v>10</v>
      </c>
      <c r="J210" s="313">
        <v>90.181476995474497</v>
      </c>
      <c r="K210" s="313">
        <v>202503</v>
      </c>
      <c r="L210" s="313" t="s">
        <v>663</v>
      </c>
      <c r="M210" s="313" t="s">
        <v>664</v>
      </c>
    </row>
    <row r="211" spans="1:13">
      <c r="A211" s="313" t="s">
        <v>660</v>
      </c>
      <c r="B211" s="313" t="s">
        <v>669</v>
      </c>
      <c r="C211" s="313" t="s">
        <v>662</v>
      </c>
      <c r="D211" s="313" t="s">
        <v>665</v>
      </c>
      <c r="E211" s="313">
        <v>2035</v>
      </c>
      <c r="F211" s="313" t="s">
        <v>220</v>
      </c>
      <c r="G211" s="313">
        <v>50</v>
      </c>
      <c r="J211" s="313">
        <v>86.342475688076206</v>
      </c>
      <c r="K211" s="313">
        <v>202503</v>
      </c>
      <c r="L211" s="313" t="s">
        <v>663</v>
      </c>
      <c r="M211" s="313" t="s">
        <v>664</v>
      </c>
    </row>
    <row r="212" spans="1:13">
      <c r="A212" s="313" t="s">
        <v>660</v>
      </c>
      <c r="B212" s="313" t="s">
        <v>669</v>
      </c>
      <c r="C212" s="313" t="s">
        <v>662</v>
      </c>
      <c r="D212" s="313" t="s">
        <v>665</v>
      </c>
      <c r="E212" s="313">
        <v>2036</v>
      </c>
      <c r="F212" s="313" t="s">
        <v>220</v>
      </c>
      <c r="G212" s="313">
        <v>10</v>
      </c>
      <c r="J212" s="313">
        <v>89.315476875585802</v>
      </c>
      <c r="K212" s="313">
        <v>202503</v>
      </c>
      <c r="L212" s="313" t="s">
        <v>663</v>
      </c>
      <c r="M212" s="313" t="s">
        <v>664</v>
      </c>
    </row>
    <row r="213" spans="1:13">
      <c r="A213" s="313" t="s">
        <v>660</v>
      </c>
      <c r="B213" s="313" t="s">
        <v>669</v>
      </c>
      <c r="C213" s="313" t="s">
        <v>662</v>
      </c>
      <c r="D213" s="313" t="s">
        <v>665</v>
      </c>
      <c r="E213" s="313">
        <v>2036</v>
      </c>
      <c r="F213" s="313" t="s">
        <v>220</v>
      </c>
      <c r="G213" s="313">
        <v>50</v>
      </c>
      <c r="J213" s="313">
        <v>84.766751970537101</v>
      </c>
      <c r="K213" s="313">
        <v>202503</v>
      </c>
      <c r="L213" s="313" t="s">
        <v>663</v>
      </c>
      <c r="M213" s="313" t="s">
        <v>664</v>
      </c>
    </row>
    <row r="214" spans="1:13">
      <c r="A214" s="313" t="s">
        <v>660</v>
      </c>
      <c r="B214" s="313" t="s">
        <v>669</v>
      </c>
      <c r="C214" s="313" t="s">
        <v>662</v>
      </c>
      <c r="D214" s="313" t="s">
        <v>665</v>
      </c>
      <c r="E214" s="313">
        <v>2037</v>
      </c>
      <c r="F214" s="313" t="s">
        <v>220</v>
      </c>
      <c r="G214" s="313">
        <v>10</v>
      </c>
      <c r="J214" s="313">
        <v>92.535069884945401</v>
      </c>
      <c r="K214" s="313">
        <v>202503</v>
      </c>
      <c r="L214" s="313" t="s">
        <v>663</v>
      </c>
      <c r="M214" s="313" t="s">
        <v>664</v>
      </c>
    </row>
    <row r="215" spans="1:13">
      <c r="A215" s="313" t="s">
        <v>660</v>
      </c>
      <c r="B215" s="313" t="s">
        <v>669</v>
      </c>
      <c r="C215" s="313" t="s">
        <v>662</v>
      </c>
      <c r="D215" s="313" t="s">
        <v>665</v>
      </c>
      <c r="E215" s="313">
        <v>2037</v>
      </c>
      <c r="F215" s="313" t="s">
        <v>220</v>
      </c>
      <c r="G215" s="313">
        <v>50</v>
      </c>
      <c r="J215" s="313">
        <v>88.852360540388005</v>
      </c>
      <c r="K215" s="313">
        <v>202503</v>
      </c>
      <c r="L215" s="313" t="s">
        <v>663</v>
      </c>
      <c r="M215" s="313" t="s">
        <v>664</v>
      </c>
    </row>
    <row r="216" spans="1:13">
      <c r="A216" s="313" t="s">
        <v>660</v>
      </c>
      <c r="B216" s="313" t="s">
        <v>669</v>
      </c>
      <c r="C216" s="313" t="s">
        <v>662</v>
      </c>
      <c r="D216" s="313" t="s">
        <v>665</v>
      </c>
      <c r="E216" s="313">
        <v>2038</v>
      </c>
      <c r="F216" s="313" t="s">
        <v>220</v>
      </c>
      <c r="G216" s="313">
        <v>10</v>
      </c>
      <c r="J216" s="313">
        <v>94.375272157666402</v>
      </c>
      <c r="K216" s="313">
        <v>202503</v>
      </c>
      <c r="L216" s="313" t="s">
        <v>663</v>
      </c>
      <c r="M216" s="313" t="s">
        <v>664</v>
      </c>
    </row>
    <row r="217" spans="1:13">
      <c r="A217" s="313" t="s">
        <v>660</v>
      </c>
      <c r="B217" s="313" t="s">
        <v>669</v>
      </c>
      <c r="C217" s="313" t="s">
        <v>662</v>
      </c>
      <c r="D217" s="313" t="s">
        <v>665</v>
      </c>
      <c r="E217" s="313">
        <v>2038</v>
      </c>
      <c r="F217" s="313" t="s">
        <v>220</v>
      </c>
      <c r="G217" s="313">
        <v>50</v>
      </c>
      <c r="J217" s="313">
        <v>94.193887980605894</v>
      </c>
      <c r="K217" s="313">
        <v>202503</v>
      </c>
      <c r="L217" s="313" t="s">
        <v>663</v>
      </c>
      <c r="M217" s="313" t="s">
        <v>664</v>
      </c>
    </row>
    <row r="218" spans="1:13">
      <c r="A218" s="313" t="s">
        <v>660</v>
      </c>
      <c r="B218" s="313" t="s">
        <v>669</v>
      </c>
      <c r="C218" s="313" t="s">
        <v>662</v>
      </c>
      <c r="D218" s="313" t="s">
        <v>665</v>
      </c>
      <c r="E218" s="313">
        <v>2039</v>
      </c>
      <c r="F218" s="313" t="s">
        <v>220</v>
      </c>
      <c r="G218" s="313">
        <v>10</v>
      </c>
      <c r="J218" s="313">
        <v>80.671687615469196</v>
      </c>
      <c r="K218" s="313">
        <v>202503</v>
      </c>
      <c r="L218" s="313" t="s">
        <v>663</v>
      </c>
      <c r="M218" s="313" t="s">
        <v>664</v>
      </c>
    </row>
    <row r="219" spans="1:13">
      <c r="A219" s="313" t="s">
        <v>660</v>
      </c>
      <c r="B219" s="313" t="s">
        <v>669</v>
      </c>
      <c r="C219" s="313" t="s">
        <v>662</v>
      </c>
      <c r="D219" s="313" t="s">
        <v>665</v>
      </c>
      <c r="E219" s="313">
        <v>2039</v>
      </c>
      <c r="F219" s="313" t="s">
        <v>220</v>
      </c>
      <c r="G219" s="313">
        <v>50</v>
      </c>
      <c r="J219" s="313">
        <v>77.154863762841003</v>
      </c>
      <c r="K219" s="313">
        <v>202503</v>
      </c>
      <c r="L219" s="313" t="s">
        <v>663</v>
      </c>
      <c r="M219" s="313" t="s">
        <v>664</v>
      </c>
    </row>
    <row r="220" spans="1:13">
      <c r="A220" s="313" t="s">
        <v>660</v>
      </c>
      <c r="B220" s="313" t="s">
        <v>670</v>
      </c>
      <c r="C220" s="313" t="s">
        <v>662</v>
      </c>
      <c r="E220" s="313">
        <v>2022</v>
      </c>
      <c r="F220" s="313" t="s">
        <v>220</v>
      </c>
      <c r="G220" s="313">
        <v>10</v>
      </c>
      <c r="H220" s="313">
        <v>16270</v>
      </c>
      <c r="I220" s="313">
        <v>23.520969999999998</v>
      </c>
      <c r="J220" s="313">
        <v>48.165772396233997</v>
      </c>
      <c r="K220" s="313">
        <v>202503</v>
      </c>
      <c r="L220" s="313" t="s">
        <v>663</v>
      </c>
      <c r="M220" s="313" t="s">
        <v>664</v>
      </c>
    </row>
    <row r="221" spans="1:13">
      <c r="A221" s="313" t="s">
        <v>660</v>
      </c>
      <c r="B221" s="313" t="s">
        <v>670</v>
      </c>
      <c r="C221" s="313" t="s">
        <v>662</v>
      </c>
      <c r="E221" s="313">
        <v>2022</v>
      </c>
      <c r="F221" s="313" t="s">
        <v>220</v>
      </c>
      <c r="G221" s="313">
        <v>50</v>
      </c>
      <c r="H221" s="313">
        <v>16270</v>
      </c>
      <c r="I221" s="313">
        <v>23.520969999999998</v>
      </c>
      <c r="J221" s="313">
        <v>45.109233150220703</v>
      </c>
      <c r="K221" s="313">
        <v>202503</v>
      </c>
      <c r="L221" s="313" t="s">
        <v>663</v>
      </c>
      <c r="M221" s="313" t="s">
        <v>664</v>
      </c>
    </row>
    <row r="222" spans="1:13">
      <c r="A222" s="313" t="s">
        <v>660</v>
      </c>
      <c r="B222" s="313" t="s">
        <v>670</v>
      </c>
      <c r="C222" s="313" t="s">
        <v>662</v>
      </c>
      <c r="E222" s="313">
        <v>2023</v>
      </c>
      <c r="F222" s="313" t="s">
        <v>220</v>
      </c>
      <c r="G222" s="313">
        <v>10</v>
      </c>
      <c r="H222" s="313">
        <v>16562</v>
      </c>
      <c r="I222" s="313">
        <v>25.541219999999999</v>
      </c>
      <c r="J222" s="313">
        <v>49.031775163283399</v>
      </c>
      <c r="K222" s="313">
        <v>202503</v>
      </c>
      <c r="L222" s="313" t="s">
        <v>663</v>
      </c>
      <c r="M222" s="313" t="s">
        <v>664</v>
      </c>
    </row>
    <row r="223" spans="1:13">
      <c r="A223" s="313" t="s">
        <v>660</v>
      </c>
      <c r="B223" s="313" t="s">
        <v>670</v>
      </c>
      <c r="C223" s="313" t="s">
        <v>662</v>
      </c>
      <c r="E223" s="313">
        <v>2023</v>
      </c>
      <c r="F223" s="313" t="s">
        <v>220</v>
      </c>
      <c r="G223" s="313">
        <v>50</v>
      </c>
      <c r="H223" s="313">
        <v>16562</v>
      </c>
      <c r="I223" s="313">
        <v>25.541219999999999</v>
      </c>
      <c r="J223" s="313">
        <v>45.920172157515402</v>
      </c>
      <c r="K223" s="313">
        <v>202503</v>
      </c>
      <c r="L223" s="313" t="s">
        <v>663</v>
      </c>
      <c r="M223" s="313" t="s">
        <v>664</v>
      </c>
    </row>
    <row r="224" spans="1:13">
      <c r="A224" s="313" t="s">
        <v>660</v>
      </c>
      <c r="B224" s="313" t="s">
        <v>670</v>
      </c>
      <c r="C224" s="313" t="s">
        <v>662</v>
      </c>
      <c r="E224" s="313">
        <v>2024</v>
      </c>
      <c r="F224" s="313" t="s">
        <v>220</v>
      </c>
      <c r="G224" s="313">
        <v>10</v>
      </c>
      <c r="H224" s="313">
        <v>16854</v>
      </c>
      <c r="I224" s="313">
        <v>27.749649999999999</v>
      </c>
      <c r="J224" s="313">
        <v>49.897777930332701</v>
      </c>
      <c r="K224" s="313">
        <v>202503</v>
      </c>
      <c r="L224" s="313" t="s">
        <v>663</v>
      </c>
      <c r="M224" s="313" t="s">
        <v>664</v>
      </c>
    </row>
    <row r="225" spans="1:13">
      <c r="A225" s="313" t="s">
        <v>660</v>
      </c>
      <c r="B225" s="313" t="s">
        <v>670</v>
      </c>
      <c r="C225" s="313" t="s">
        <v>662</v>
      </c>
      <c r="E225" s="313">
        <v>2024</v>
      </c>
      <c r="F225" s="313" t="s">
        <v>220</v>
      </c>
      <c r="G225" s="313">
        <v>50</v>
      </c>
      <c r="H225" s="313">
        <v>16854</v>
      </c>
      <c r="I225" s="313">
        <v>27.749649999999999</v>
      </c>
      <c r="J225" s="313">
        <v>46.731111164810201</v>
      </c>
      <c r="K225" s="313">
        <v>202503</v>
      </c>
      <c r="L225" s="313" t="s">
        <v>663</v>
      </c>
      <c r="M225" s="313" t="s">
        <v>664</v>
      </c>
    </row>
    <row r="226" spans="1:13">
      <c r="A226" s="313" t="s">
        <v>660</v>
      </c>
      <c r="B226" s="313" t="s">
        <v>670</v>
      </c>
      <c r="C226" s="313" t="s">
        <v>662</v>
      </c>
      <c r="D226" s="313" t="s">
        <v>665</v>
      </c>
      <c r="E226" s="313">
        <v>2025</v>
      </c>
      <c r="F226" s="313" t="s">
        <v>220</v>
      </c>
      <c r="G226" s="313">
        <v>10</v>
      </c>
      <c r="J226" s="313">
        <v>67.084747835466104</v>
      </c>
      <c r="K226" s="313">
        <v>202503</v>
      </c>
      <c r="L226" s="313" t="s">
        <v>663</v>
      </c>
      <c r="M226" s="313" t="s">
        <v>664</v>
      </c>
    </row>
    <row r="227" spans="1:13">
      <c r="A227" s="313" t="s">
        <v>660</v>
      </c>
      <c r="B227" s="313" t="s">
        <v>670</v>
      </c>
      <c r="C227" s="313" t="s">
        <v>662</v>
      </c>
      <c r="D227" s="313" t="s">
        <v>665</v>
      </c>
      <c r="E227" s="313">
        <v>2025</v>
      </c>
      <c r="F227" s="313" t="s">
        <v>220</v>
      </c>
      <c r="G227" s="313">
        <v>50</v>
      </c>
      <c r="J227" s="313">
        <v>64.137612640434497</v>
      </c>
      <c r="K227" s="313">
        <v>202503</v>
      </c>
      <c r="L227" s="313" t="s">
        <v>663</v>
      </c>
      <c r="M227" s="313" t="s">
        <v>664</v>
      </c>
    </row>
    <row r="228" spans="1:13">
      <c r="A228" s="313" t="s">
        <v>660</v>
      </c>
      <c r="B228" s="313" t="s">
        <v>670</v>
      </c>
      <c r="C228" s="313" t="s">
        <v>662</v>
      </c>
      <c r="D228" s="313" t="s">
        <v>665</v>
      </c>
      <c r="E228" s="313">
        <v>2026</v>
      </c>
      <c r="F228" s="313" t="s">
        <v>220</v>
      </c>
      <c r="G228" s="313">
        <v>10</v>
      </c>
      <c r="J228" s="313">
        <v>71.753119695925605</v>
      </c>
      <c r="K228" s="313">
        <v>202503</v>
      </c>
      <c r="L228" s="313" t="s">
        <v>663</v>
      </c>
      <c r="M228" s="313" t="s">
        <v>664</v>
      </c>
    </row>
    <row r="229" spans="1:13">
      <c r="A229" s="313" t="s">
        <v>660</v>
      </c>
      <c r="B229" s="313" t="s">
        <v>670</v>
      </c>
      <c r="C229" s="313" t="s">
        <v>662</v>
      </c>
      <c r="D229" s="313" t="s">
        <v>665</v>
      </c>
      <c r="E229" s="313">
        <v>2026</v>
      </c>
      <c r="F229" s="313" t="s">
        <v>220</v>
      </c>
      <c r="G229" s="313">
        <v>50</v>
      </c>
      <c r="J229" s="313">
        <v>68.629356363583298</v>
      </c>
      <c r="K229" s="313">
        <v>202503</v>
      </c>
      <c r="L229" s="313" t="s">
        <v>663</v>
      </c>
      <c r="M229" s="313" t="s">
        <v>664</v>
      </c>
    </row>
    <row r="230" spans="1:13">
      <c r="A230" s="313" t="s">
        <v>660</v>
      </c>
      <c r="B230" s="313" t="s">
        <v>670</v>
      </c>
      <c r="C230" s="313" t="s">
        <v>662</v>
      </c>
      <c r="D230" s="313" t="s">
        <v>665</v>
      </c>
      <c r="E230" s="313">
        <v>2027</v>
      </c>
      <c r="F230" s="313" t="s">
        <v>220</v>
      </c>
      <c r="G230" s="313">
        <v>10</v>
      </c>
      <c r="J230" s="313">
        <v>72.458382250656896</v>
      </c>
      <c r="K230" s="313">
        <v>202503</v>
      </c>
      <c r="L230" s="313" t="s">
        <v>663</v>
      </c>
      <c r="M230" s="313" t="s">
        <v>664</v>
      </c>
    </row>
    <row r="231" spans="1:13">
      <c r="A231" s="313" t="s">
        <v>660</v>
      </c>
      <c r="B231" s="313" t="s">
        <v>670</v>
      </c>
      <c r="C231" s="313" t="s">
        <v>662</v>
      </c>
      <c r="D231" s="313" t="s">
        <v>665</v>
      </c>
      <c r="E231" s="313">
        <v>2027</v>
      </c>
      <c r="F231" s="313" t="s">
        <v>220</v>
      </c>
      <c r="G231" s="313">
        <v>50</v>
      </c>
      <c r="J231" s="313">
        <v>69.378471392879206</v>
      </c>
      <c r="K231" s="313">
        <v>202503</v>
      </c>
      <c r="L231" s="313" t="s">
        <v>663</v>
      </c>
      <c r="M231" s="313" t="s">
        <v>664</v>
      </c>
    </row>
    <row r="232" spans="1:13">
      <c r="A232" s="313" t="s">
        <v>660</v>
      </c>
      <c r="B232" s="313" t="s">
        <v>670</v>
      </c>
      <c r="C232" s="313" t="s">
        <v>662</v>
      </c>
      <c r="D232" s="313" t="s">
        <v>665</v>
      </c>
      <c r="E232" s="313">
        <v>2028</v>
      </c>
      <c r="F232" s="313" t="s">
        <v>220</v>
      </c>
      <c r="G232" s="313">
        <v>10</v>
      </c>
      <c r="J232" s="313">
        <v>72.886966855266607</v>
      </c>
      <c r="K232" s="313">
        <v>202503</v>
      </c>
      <c r="L232" s="313" t="s">
        <v>663</v>
      </c>
      <c r="M232" s="313" t="s">
        <v>664</v>
      </c>
    </row>
    <row r="233" spans="1:13">
      <c r="A233" s="313" t="s">
        <v>660</v>
      </c>
      <c r="B233" s="313" t="s">
        <v>670</v>
      </c>
      <c r="C233" s="313" t="s">
        <v>662</v>
      </c>
      <c r="D233" s="313" t="s">
        <v>665</v>
      </c>
      <c r="E233" s="313">
        <v>2028</v>
      </c>
      <c r="F233" s="313" t="s">
        <v>220</v>
      </c>
      <c r="G233" s="313">
        <v>50</v>
      </c>
      <c r="J233" s="313">
        <v>69.946727500607906</v>
      </c>
      <c r="K233" s="313">
        <v>202503</v>
      </c>
      <c r="L233" s="313" t="s">
        <v>663</v>
      </c>
      <c r="M233" s="313" t="s">
        <v>664</v>
      </c>
    </row>
    <row r="234" spans="1:13">
      <c r="A234" s="313" t="s">
        <v>660</v>
      </c>
      <c r="B234" s="313" t="s">
        <v>670</v>
      </c>
      <c r="C234" s="313" t="s">
        <v>662</v>
      </c>
      <c r="D234" s="313" t="s">
        <v>665</v>
      </c>
      <c r="E234" s="313">
        <v>2029</v>
      </c>
      <c r="F234" s="313" t="s">
        <v>220</v>
      </c>
      <c r="G234" s="313">
        <v>10</v>
      </c>
      <c r="J234" s="313">
        <v>73.878092453481003</v>
      </c>
      <c r="K234" s="313">
        <v>202503</v>
      </c>
      <c r="L234" s="313" t="s">
        <v>663</v>
      </c>
      <c r="M234" s="313" t="s">
        <v>664</v>
      </c>
    </row>
    <row r="235" spans="1:13">
      <c r="A235" s="313" t="s">
        <v>660</v>
      </c>
      <c r="B235" s="313" t="s">
        <v>670</v>
      </c>
      <c r="C235" s="313" t="s">
        <v>662</v>
      </c>
      <c r="D235" s="313" t="s">
        <v>665</v>
      </c>
      <c r="E235" s="313">
        <v>2029</v>
      </c>
      <c r="F235" s="313" t="s">
        <v>220</v>
      </c>
      <c r="G235" s="313">
        <v>50</v>
      </c>
      <c r="J235" s="313">
        <v>70.960312111028898</v>
      </c>
      <c r="K235" s="313">
        <v>202503</v>
      </c>
      <c r="L235" s="313" t="s">
        <v>663</v>
      </c>
      <c r="M235" s="313" t="s">
        <v>664</v>
      </c>
    </row>
    <row r="236" spans="1:13">
      <c r="A236" s="313" t="s">
        <v>660</v>
      </c>
      <c r="B236" s="313" t="s">
        <v>670</v>
      </c>
      <c r="C236" s="313" t="s">
        <v>662</v>
      </c>
      <c r="D236" s="313" t="s">
        <v>665</v>
      </c>
      <c r="E236" s="313">
        <v>2030</v>
      </c>
      <c r="F236" s="313" t="s">
        <v>220</v>
      </c>
      <c r="G236" s="313">
        <v>10</v>
      </c>
      <c r="J236" s="313">
        <v>76.249258285818499</v>
      </c>
      <c r="K236" s="313">
        <v>202503</v>
      </c>
      <c r="L236" s="313" t="s">
        <v>663</v>
      </c>
      <c r="M236" s="313" t="s">
        <v>664</v>
      </c>
    </row>
    <row r="237" spans="1:13">
      <c r="A237" s="313" t="s">
        <v>660</v>
      </c>
      <c r="B237" s="313" t="s">
        <v>670</v>
      </c>
      <c r="C237" s="313" t="s">
        <v>662</v>
      </c>
      <c r="D237" s="313" t="s">
        <v>665</v>
      </c>
      <c r="E237" s="313">
        <v>2030</v>
      </c>
      <c r="F237" s="313" t="s">
        <v>220</v>
      </c>
      <c r="G237" s="313">
        <v>50</v>
      </c>
      <c r="J237" s="313">
        <v>73.294648016776605</v>
      </c>
      <c r="K237" s="313">
        <v>202503</v>
      </c>
      <c r="L237" s="313" t="s">
        <v>663</v>
      </c>
      <c r="M237" s="313" t="s">
        <v>664</v>
      </c>
    </row>
    <row r="238" spans="1:13">
      <c r="A238" s="313" t="s">
        <v>660</v>
      </c>
      <c r="B238" s="313" t="s">
        <v>670</v>
      </c>
      <c r="C238" s="313" t="s">
        <v>662</v>
      </c>
      <c r="D238" s="313" t="s">
        <v>665</v>
      </c>
      <c r="E238" s="313">
        <v>2031</v>
      </c>
      <c r="F238" s="313" t="s">
        <v>220</v>
      </c>
      <c r="G238" s="313">
        <v>10</v>
      </c>
      <c r="J238" s="313">
        <v>77.522657601677693</v>
      </c>
      <c r="K238" s="313">
        <v>202503</v>
      </c>
      <c r="L238" s="313" t="s">
        <v>663</v>
      </c>
      <c r="M238" s="313" t="s">
        <v>664</v>
      </c>
    </row>
    <row r="239" spans="1:13">
      <c r="A239" s="313" t="s">
        <v>660</v>
      </c>
      <c r="B239" s="313" t="s">
        <v>670</v>
      </c>
      <c r="C239" s="313" t="s">
        <v>662</v>
      </c>
      <c r="D239" s="313" t="s">
        <v>665</v>
      </c>
      <c r="E239" s="313">
        <v>2031</v>
      </c>
      <c r="F239" s="313" t="s">
        <v>220</v>
      </c>
      <c r="G239" s="313">
        <v>50</v>
      </c>
      <c r="J239" s="313">
        <v>74.838762649139596</v>
      </c>
      <c r="K239" s="313">
        <v>202503</v>
      </c>
      <c r="L239" s="313" t="s">
        <v>663</v>
      </c>
      <c r="M239" s="313" t="s">
        <v>664</v>
      </c>
    </row>
    <row r="240" spans="1:13">
      <c r="A240" s="313" t="s">
        <v>660</v>
      </c>
      <c r="B240" s="313" t="s">
        <v>670</v>
      </c>
      <c r="C240" s="313" t="s">
        <v>662</v>
      </c>
      <c r="D240" s="313" t="s">
        <v>665</v>
      </c>
      <c r="E240" s="313">
        <v>2032</v>
      </c>
      <c r="F240" s="313" t="s">
        <v>220</v>
      </c>
      <c r="G240" s="313">
        <v>10</v>
      </c>
      <c r="J240" s="313">
        <v>79.989740826382899</v>
      </c>
      <c r="K240" s="313">
        <v>202503</v>
      </c>
      <c r="L240" s="313" t="s">
        <v>663</v>
      </c>
      <c r="M240" s="313" t="s">
        <v>664</v>
      </c>
    </row>
    <row r="241" spans="1:13">
      <c r="A241" s="313" t="s">
        <v>660</v>
      </c>
      <c r="B241" s="313" t="s">
        <v>670</v>
      </c>
      <c r="C241" s="313" t="s">
        <v>662</v>
      </c>
      <c r="D241" s="313" t="s">
        <v>665</v>
      </c>
      <c r="E241" s="313">
        <v>2032</v>
      </c>
      <c r="F241" s="313" t="s">
        <v>220</v>
      </c>
      <c r="G241" s="313">
        <v>50</v>
      </c>
      <c r="J241" s="313">
        <v>76.814896200636298</v>
      </c>
      <c r="K241" s="313">
        <v>202503</v>
      </c>
      <c r="L241" s="313" t="s">
        <v>663</v>
      </c>
      <c r="M241" s="313" t="s">
        <v>664</v>
      </c>
    </row>
    <row r="242" spans="1:13">
      <c r="A242" s="313" t="s">
        <v>660</v>
      </c>
      <c r="B242" s="313" t="s">
        <v>670</v>
      </c>
      <c r="C242" s="313" t="s">
        <v>662</v>
      </c>
      <c r="D242" s="313" t="s">
        <v>665</v>
      </c>
      <c r="E242" s="313">
        <v>2033</v>
      </c>
      <c r="F242" s="313" t="s">
        <v>220</v>
      </c>
      <c r="G242" s="313">
        <v>10</v>
      </c>
      <c r="J242" s="313">
        <v>87.534316540684401</v>
      </c>
      <c r="K242" s="313">
        <v>202503</v>
      </c>
      <c r="L242" s="313" t="s">
        <v>663</v>
      </c>
      <c r="M242" s="313" t="s">
        <v>664</v>
      </c>
    </row>
    <row r="243" spans="1:13">
      <c r="A243" s="313" t="s">
        <v>660</v>
      </c>
      <c r="B243" s="313" t="s">
        <v>670</v>
      </c>
      <c r="C243" s="313" t="s">
        <v>662</v>
      </c>
      <c r="D243" s="313" t="s">
        <v>665</v>
      </c>
      <c r="E243" s="313">
        <v>2033</v>
      </c>
      <c r="F243" s="313" t="s">
        <v>220</v>
      </c>
      <c r="G243" s="313">
        <v>50</v>
      </c>
      <c r="J243" s="313">
        <v>77.829938466358399</v>
      </c>
      <c r="K243" s="313">
        <v>202503</v>
      </c>
      <c r="L243" s="313" t="s">
        <v>663</v>
      </c>
      <c r="M243" s="313" t="s">
        <v>664</v>
      </c>
    </row>
    <row r="244" spans="1:13">
      <c r="A244" s="313" t="s">
        <v>660</v>
      </c>
      <c r="B244" s="313" t="s">
        <v>670</v>
      </c>
      <c r="C244" s="313" t="s">
        <v>662</v>
      </c>
      <c r="D244" s="313" t="s">
        <v>665</v>
      </c>
      <c r="E244" s="313">
        <v>2034</v>
      </c>
      <c r="F244" s="313" t="s">
        <v>220</v>
      </c>
      <c r="G244" s="313">
        <v>10</v>
      </c>
      <c r="J244" s="313">
        <v>81.262929021961497</v>
      </c>
      <c r="K244" s="313">
        <v>202503</v>
      </c>
      <c r="L244" s="313" t="s">
        <v>663</v>
      </c>
      <c r="M244" s="313" t="s">
        <v>664</v>
      </c>
    </row>
    <row r="245" spans="1:13">
      <c r="A245" s="313" t="s">
        <v>660</v>
      </c>
      <c r="B245" s="313" t="s">
        <v>670</v>
      </c>
      <c r="C245" s="313" t="s">
        <v>662</v>
      </c>
      <c r="D245" s="313" t="s">
        <v>665</v>
      </c>
      <c r="E245" s="313">
        <v>2034</v>
      </c>
      <c r="F245" s="313" t="s">
        <v>220</v>
      </c>
      <c r="G245" s="313">
        <v>50</v>
      </c>
      <c r="J245" s="313">
        <v>78.709144932776098</v>
      </c>
      <c r="K245" s="313">
        <v>202503</v>
      </c>
      <c r="L245" s="313" t="s">
        <v>663</v>
      </c>
      <c r="M245" s="313" t="s">
        <v>664</v>
      </c>
    </row>
    <row r="246" spans="1:13">
      <c r="A246" s="313" t="s">
        <v>660</v>
      </c>
      <c r="B246" s="313" t="s">
        <v>670</v>
      </c>
      <c r="C246" s="313" t="s">
        <v>662</v>
      </c>
      <c r="D246" s="313" t="s">
        <v>665</v>
      </c>
      <c r="E246" s="313">
        <v>2035</v>
      </c>
      <c r="F246" s="313" t="s">
        <v>220</v>
      </c>
      <c r="G246" s="313">
        <v>10</v>
      </c>
      <c r="J246" s="313">
        <v>80.020536812089702</v>
      </c>
      <c r="K246" s="313">
        <v>202503</v>
      </c>
      <c r="L246" s="313" t="s">
        <v>663</v>
      </c>
      <c r="M246" s="313" t="s">
        <v>664</v>
      </c>
    </row>
    <row r="247" spans="1:13">
      <c r="A247" s="313" t="s">
        <v>660</v>
      </c>
      <c r="B247" s="313" t="s">
        <v>670</v>
      </c>
      <c r="C247" s="313" t="s">
        <v>662</v>
      </c>
      <c r="D247" s="313" t="s">
        <v>665</v>
      </c>
      <c r="E247" s="313">
        <v>2035</v>
      </c>
      <c r="F247" s="313" t="s">
        <v>220</v>
      </c>
      <c r="G247" s="313">
        <v>50</v>
      </c>
      <c r="J247" s="313">
        <v>77.005542618416499</v>
      </c>
      <c r="K247" s="313">
        <v>202503</v>
      </c>
      <c r="L247" s="313" t="s">
        <v>663</v>
      </c>
      <c r="M247" s="313" t="s">
        <v>664</v>
      </c>
    </row>
    <row r="248" spans="1:13">
      <c r="A248" s="313" t="s">
        <v>660</v>
      </c>
      <c r="B248" s="313" t="s">
        <v>670</v>
      </c>
      <c r="C248" s="313" t="s">
        <v>662</v>
      </c>
      <c r="D248" s="313" t="s">
        <v>665</v>
      </c>
      <c r="E248" s="313">
        <v>2036</v>
      </c>
      <c r="F248" s="313" t="s">
        <v>220</v>
      </c>
      <c r="G248" s="313">
        <v>10</v>
      </c>
      <c r="J248" s="313">
        <v>81.645385967832098</v>
      </c>
      <c r="K248" s="313">
        <v>202503</v>
      </c>
      <c r="L248" s="313" t="s">
        <v>663</v>
      </c>
      <c r="M248" s="313" t="s">
        <v>664</v>
      </c>
    </row>
    <row r="249" spans="1:13">
      <c r="A249" s="313" t="s">
        <v>660</v>
      </c>
      <c r="B249" s="313" t="s">
        <v>670</v>
      </c>
      <c r="C249" s="313" t="s">
        <v>662</v>
      </c>
      <c r="D249" s="313" t="s">
        <v>665</v>
      </c>
      <c r="E249" s="313">
        <v>2036</v>
      </c>
      <c r="F249" s="313" t="s">
        <v>220</v>
      </c>
      <c r="G249" s="313">
        <v>50</v>
      </c>
      <c r="J249" s="313">
        <v>78.953844162903195</v>
      </c>
      <c r="K249" s="313">
        <v>202503</v>
      </c>
      <c r="L249" s="313" t="s">
        <v>663</v>
      </c>
      <c r="M249" s="313" t="s">
        <v>664</v>
      </c>
    </row>
    <row r="250" spans="1:13">
      <c r="A250" s="313" t="s">
        <v>660</v>
      </c>
      <c r="B250" s="313" t="s">
        <v>670</v>
      </c>
      <c r="C250" s="313" t="s">
        <v>662</v>
      </c>
      <c r="D250" s="313" t="s">
        <v>665</v>
      </c>
      <c r="E250" s="313">
        <v>2037</v>
      </c>
      <c r="F250" s="313" t="s">
        <v>220</v>
      </c>
      <c r="G250" s="313">
        <v>10</v>
      </c>
      <c r="J250" s="313">
        <v>85.225265378724799</v>
      </c>
      <c r="K250" s="313">
        <v>202503</v>
      </c>
      <c r="L250" s="313" t="s">
        <v>663</v>
      </c>
      <c r="M250" s="313" t="s">
        <v>664</v>
      </c>
    </row>
    <row r="251" spans="1:13">
      <c r="A251" s="313" t="s">
        <v>660</v>
      </c>
      <c r="B251" s="313" t="s">
        <v>670</v>
      </c>
      <c r="C251" s="313" t="s">
        <v>662</v>
      </c>
      <c r="D251" s="313" t="s">
        <v>665</v>
      </c>
      <c r="E251" s="313">
        <v>2037</v>
      </c>
      <c r="F251" s="313" t="s">
        <v>220</v>
      </c>
      <c r="G251" s="313">
        <v>50</v>
      </c>
      <c r="J251" s="313">
        <v>82.029513849409398</v>
      </c>
      <c r="K251" s="313">
        <v>202503</v>
      </c>
      <c r="L251" s="313" t="s">
        <v>663</v>
      </c>
      <c r="M251" s="313" t="s">
        <v>664</v>
      </c>
    </row>
    <row r="252" spans="1:13">
      <c r="A252" s="313" t="s">
        <v>660</v>
      </c>
      <c r="B252" s="313" t="s">
        <v>670</v>
      </c>
      <c r="C252" s="313" t="s">
        <v>662</v>
      </c>
      <c r="D252" s="313" t="s">
        <v>665</v>
      </c>
      <c r="E252" s="313">
        <v>2038</v>
      </c>
      <c r="F252" s="313" t="s">
        <v>220</v>
      </c>
      <c r="G252" s="313">
        <v>10</v>
      </c>
      <c r="J252" s="313">
        <v>82.764830652186106</v>
      </c>
      <c r="K252" s="313">
        <v>202503</v>
      </c>
      <c r="L252" s="313" t="s">
        <v>663</v>
      </c>
      <c r="M252" s="313" t="s">
        <v>664</v>
      </c>
    </row>
    <row r="253" spans="1:13">
      <c r="A253" s="313" t="s">
        <v>660</v>
      </c>
      <c r="B253" s="313" t="s">
        <v>670</v>
      </c>
      <c r="C253" s="313" t="s">
        <v>662</v>
      </c>
      <c r="D253" s="313" t="s">
        <v>665</v>
      </c>
      <c r="E253" s="313">
        <v>2038</v>
      </c>
      <c r="F253" s="313" t="s">
        <v>220</v>
      </c>
      <c r="G253" s="313">
        <v>50</v>
      </c>
      <c r="J253" s="313">
        <v>79.656421572735795</v>
      </c>
      <c r="K253" s="313">
        <v>202503</v>
      </c>
      <c r="L253" s="313" t="s">
        <v>663</v>
      </c>
      <c r="M253" s="313" t="s">
        <v>664</v>
      </c>
    </row>
    <row r="254" spans="1:13">
      <c r="A254" s="313" t="s">
        <v>660</v>
      </c>
      <c r="B254" s="313" t="s">
        <v>670</v>
      </c>
      <c r="C254" s="313" t="s">
        <v>662</v>
      </c>
      <c r="D254" s="313" t="s">
        <v>665</v>
      </c>
      <c r="E254" s="313">
        <v>2039</v>
      </c>
      <c r="F254" s="313" t="s">
        <v>220</v>
      </c>
      <c r="G254" s="313">
        <v>10</v>
      </c>
      <c r="J254" s="313">
        <v>67.055829637411705</v>
      </c>
      <c r="K254" s="313">
        <v>202503</v>
      </c>
      <c r="L254" s="313" t="s">
        <v>663</v>
      </c>
      <c r="M254" s="313" t="s">
        <v>664</v>
      </c>
    </row>
    <row r="255" spans="1:13">
      <c r="A255" s="313" t="s">
        <v>660</v>
      </c>
      <c r="B255" s="313" t="s">
        <v>670</v>
      </c>
      <c r="C255" s="313" t="s">
        <v>662</v>
      </c>
      <c r="D255" s="313" t="s">
        <v>665</v>
      </c>
      <c r="E255" s="313">
        <v>2039</v>
      </c>
      <c r="F255" s="313" t="s">
        <v>220</v>
      </c>
      <c r="G255" s="313">
        <v>50</v>
      </c>
      <c r="J255" s="313">
        <v>63.985229730678299</v>
      </c>
      <c r="K255" s="313">
        <v>202503</v>
      </c>
      <c r="L255" s="313" t="s">
        <v>663</v>
      </c>
      <c r="M255" s="313" t="s">
        <v>664</v>
      </c>
    </row>
    <row r="256" spans="1:13">
      <c r="A256" s="313" t="s">
        <v>660</v>
      </c>
      <c r="B256" s="313" t="s">
        <v>672</v>
      </c>
      <c r="C256" s="313" t="s">
        <v>662</v>
      </c>
      <c r="E256" s="313">
        <v>2022</v>
      </c>
      <c r="F256" s="313" t="s">
        <v>220</v>
      </c>
      <c r="G256" s="313">
        <v>10</v>
      </c>
      <c r="H256" s="313">
        <v>21696</v>
      </c>
      <c r="I256" s="313">
        <v>27.390180000000001</v>
      </c>
      <c r="J256" s="313">
        <v>41.940993788819902</v>
      </c>
      <c r="K256" s="313">
        <v>202503</v>
      </c>
      <c r="L256" s="313" t="s">
        <v>663</v>
      </c>
      <c r="M256" s="313" t="s">
        <v>673</v>
      </c>
    </row>
    <row r="257" spans="1:13">
      <c r="A257" s="313" t="s">
        <v>660</v>
      </c>
      <c r="B257" s="313" t="s">
        <v>672</v>
      </c>
      <c r="C257" s="313" t="s">
        <v>662</v>
      </c>
      <c r="E257" s="313">
        <v>2022</v>
      </c>
      <c r="F257" s="313" t="s">
        <v>220</v>
      </c>
      <c r="G257" s="313">
        <v>50</v>
      </c>
      <c r="H257" s="313">
        <v>21696</v>
      </c>
      <c r="I257" s="313">
        <v>27.390180000000001</v>
      </c>
      <c r="J257" s="313">
        <v>38.233954451345802</v>
      </c>
      <c r="K257" s="313">
        <v>202503</v>
      </c>
      <c r="L257" s="313" t="s">
        <v>663</v>
      </c>
      <c r="M257" s="313" t="s">
        <v>673</v>
      </c>
    </row>
    <row r="258" spans="1:13">
      <c r="A258" s="313" t="s">
        <v>660</v>
      </c>
      <c r="B258" s="313" t="s">
        <v>672</v>
      </c>
      <c r="C258" s="313" t="s">
        <v>662</v>
      </c>
      <c r="E258" s="313">
        <v>2023</v>
      </c>
      <c r="F258" s="313" t="s">
        <v>220</v>
      </c>
      <c r="G258" s="313">
        <v>10</v>
      </c>
      <c r="H258" s="313">
        <v>22045</v>
      </c>
      <c r="I258" s="313">
        <v>30.427289999999999</v>
      </c>
      <c r="J258" s="313">
        <v>42.631469979296099</v>
      </c>
      <c r="K258" s="313">
        <v>202503</v>
      </c>
      <c r="L258" s="313" t="s">
        <v>663</v>
      </c>
      <c r="M258" s="313" t="s">
        <v>673</v>
      </c>
    </row>
    <row r="259" spans="1:13">
      <c r="A259" s="313" t="s">
        <v>660</v>
      </c>
      <c r="B259" s="313" t="s">
        <v>672</v>
      </c>
      <c r="C259" s="313" t="s">
        <v>662</v>
      </c>
      <c r="E259" s="313">
        <v>2023</v>
      </c>
      <c r="F259" s="313" t="s">
        <v>220</v>
      </c>
      <c r="G259" s="313">
        <v>50</v>
      </c>
      <c r="H259" s="313">
        <v>22045</v>
      </c>
      <c r="I259" s="313">
        <v>30.427289999999999</v>
      </c>
      <c r="J259" s="313">
        <v>38.883022774327102</v>
      </c>
      <c r="K259" s="313">
        <v>202503</v>
      </c>
      <c r="L259" s="313" t="s">
        <v>663</v>
      </c>
      <c r="M259" s="313" t="s">
        <v>673</v>
      </c>
    </row>
    <row r="260" spans="1:13">
      <c r="A260" s="313" t="s">
        <v>660</v>
      </c>
      <c r="B260" s="313" t="s">
        <v>672</v>
      </c>
      <c r="C260" s="313" t="s">
        <v>662</v>
      </c>
      <c r="E260" s="313">
        <v>2024</v>
      </c>
      <c r="F260" s="313" t="s">
        <v>220</v>
      </c>
      <c r="G260" s="313">
        <v>10</v>
      </c>
      <c r="H260" s="313">
        <v>22388</v>
      </c>
      <c r="I260" s="313">
        <v>33.546120000000002</v>
      </c>
      <c r="J260" s="313">
        <v>43.312629399585902</v>
      </c>
      <c r="K260" s="313">
        <v>202503</v>
      </c>
      <c r="L260" s="313" t="s">
        <v>663</v>
      </c>
      <c r="M260" s="313" t="s">
        <v>673</v>
      </c>
    </row>
    <row r="261" spans="1:13">
      <c r="A261" s="313" t="s">
        <v>660</v>
      </c>
      <c r="B261" s="313" t="s">
        <v>672</v>
      </c>
      <c r="C261" s="313" t="s">
        <v>662</v>
      </c>
      <c r="E261" s="313">
        <v>2024</v>
      </c>
      <c r="F261" s="313" t="s">
        <v>220</v>
      </c>
      <c r="G261" s="313">
        <v>50</v>
      </c>
      <c r="H261" s="313">
        <v>22388</v>
      </c>
      <c r="I261" s="313">
        <v>33.546120000000002</v>
      </c>
      <c r="J261" s="313">
        <v>39.520703933747399</v>
      </c>
      <c r="K261" s="313">
        <v>202503</v>
      </c>
      <c r="L261" s="313" t="s">
        <v>663</v>
      </c>
      <c r="M261" s="313" t="s">
        <v>673</v>
      </c>
    </row>
    <row r="262" spans="1:13">
      <c r="A262" s="313" t="s">
        <v>660</v>
      </c>
      <c r="B262" s="313" t="s">
        <v>672</v>
      </c>
      <c r="C262" s="313" t="s">
        <v>662</v>
      </c>
      <c r="D262" s="313" t="s">
        <v>665</v>
      </c>
      <c r="E262" s="313">
        <v>2025</v>
      </c>
      <c r="F262" s="313" t="s">
        <v>220</v>
      </c>
      <c r="G262" s="313">
        <v>10</v>
      </c>
      <c r="J262" s="313">
        <v>47.248151783937303</v>
      </c>
      <c r="K262" s="313">
        <v>202503</v>
      </c>
      <c r="L262" s="313" t="s">
        <v>663</v>
      </c>
      <c r="M262" s="313" t="s">
        <v>673</v>
      </c>
    </row>
    <row r="263" spans="1:13">
      <c r="A263" s="313" t="s">
        <v>660</v>
      </c>
      <c r="B263" s="313" t="s">
        <v>672</v>
      </c>
      <c r="C263" s="313" t="s">
        <v>662</v>
      </c>
      <c r="D263" s="313" t="s">
        <v>665</v>
      </c>
      <c r="E263" s="313">
        <v>2025</v>
      </c>
      <c r="F263" s="313" t="s">
        <v>220</v>
      </c>
      <c r="G263" s="313">
        <v>50</v>
      </c>
      <c r="J263" s="313">
        <v>43.646609069321599</v>
      </c>
      <c r="K263" s="313">
        <v>202503</v>
      </c>
      <c r="L263" s="313" t="s">
        <v>663</v>
      </c>
      <c r="M263" s="313" t="s">
        <v>673</v>
      </c>
    </row>
    <row r="264" spans="1:13">
      <c r="A264" s="313" t="s">
        <v>660</v>
      </c>
      <c r="B264" s="313" t="s">
        <v>672</v>
      </c>
      <c r="C264" s="313" t="s">
        <v>662</v>
      </c>
      <c r="D264" s="313" t="s">
        <v>665</v>
      </c>
      <c r="E264" s="313">
        <v>2026</v>
      </c>
      <c r="F264" s="313" t="s">
        <v>220</v>
      </c>
      <c r="G264" s="313">
        <v>10</v>
      </c>
      <c r="J264" s="313">
        <v>47.655709630339302</v>
      </c>
      <c r="K264" s="313">
        <v>202503</v>
      </c>
      <c r="L264" s="313" t="s">
        <v>663</v>
      </c>
      <c r="M264" s="313" t="s">
        <v>673</v>
      </c>
    </row>
    <row r="265" spans="1:13">
      <c r="A265" s="313" t="s">
        <v>660</v>
      </c>
      <c r="B265" s="313" t="s">
        <v>672</v>
      </c>
      <c r="C265" s="313" t="s">
        <v>662</v>
      </c>
      <c r="D265" s="313" t="s">
        <v>665</v>
      </c>
      <c r="E265" s="313">
        <v>2026</v>
      </c>
      <c r="F265" s="313" t="s">
        <v>220</v>
      </c>
      <c r="G265" s="313">
        <v>50</v>
      </c>
      <c r="J265" s="313">
        <v>44.0841091436073</v>
      </c>
      <c r="K265" s="313">
        <v>202503</v>
      </c>
      <c r="L265" s="313" t="s">
        <v>663</v>
      </c>
      <c r="M265" s="313" t="s">
        <v>673</v>
      </c>
    </row>
    <row r="266" spans="1:13">
      <c r="A266" s="313" t="s">
        <v>660</v>
      </c>
      <c r="B266" s="313" t="s">
        <v>672</v>
      </c>
      <c r="C266" s="313" t="s">
        <v>662</v>
      </c>
      <c r="D266" s="313" t="s">
        <v>665</v>
      </c>
      <c r="E266" s="313">
        <v>2027</v>
      </c>
      <c r="F266" s="313" t="s">
        <v>220</v>
      </c>
      <c r="G266" s="313">
        <v>10</v>
      </c>
      <c r="J266" s="313">
        <v>49.0622476641432</v>
      </c>
      <c r="K266" s="313">
        <v>202503</v>
      </c>
      <c r="L266" s="313" t="s">
        <v>663</v>
      </c>
      <c r="M266" s="313" t="s">
        <v>673</v>
      </c>
    </row>
    <row r="267" spans="1:13">
      <c r="A267" s="313" t="s">
        <v>660</v>
      </c>
      <c r="B267" s="313" t="s">
        <v>672</v>
      </c>
      <c r="C267" s="313" t="s">
        <v>662</v>
      </c>
      <c r="D267" s="313" t="s">
        <v>665</v>
      </c>
      <c r="E267" s="313">
        <v>2027</v>
      </c>
      <c r="F267" s="313" t="s">
        <v>220</v>
      </c>
      <c r="G267" s="313">
        <v>50</v>
      </c>
      <c r="J267" s="313">
        <v>44.624987217446503</v>
      </c>
      <c r="K267" s="313">
        <v>202503</v>
      </c>
      <c r="L267" s="313" t="s">
        <v>663</v>
      </c>
      <c r="M267" s="313" t="s">
        <v>673</v>
      </c>
    </row>
    <row r="268" spans="1:13">
      <c r="A268" s="313" t="s">
        <v>660</v>
      </c>
      <c r="B268" s="313" t="s">
        <v>672</v>
      </c>
      <c r="C268" s="313" t="s">
        <v>662</v>
      </c>
      <c r="D268" s="313" t="s">
        <v>665</v>
      </c>
      <c r="E268" s="313">
        <v>2028</v>
      </c>
      <c r="F268" s="313" t="s">
        <v>220</v>
      </c>
      <c r="G268" s="313">
        <v>10</v>
      </c>
      <c r="J268" s="313">
        <v>49.027968020664197</v>
      </c>
      <c r="K268" s="313">
        <v>202503</v>
      </c>
      <c r="L268" s="313" t="s">
        <v>663</v>
      </c>
      <c r="M268" s="313" t="s">
        <v>673</v>
      </c>
    </row>
    <row r="269" spans="1:13">
      <c r="A269" s="313" t="s">
        <v>660</v>
      </c>
      <c r="B269" s="313" t="s">
        <v>672</v>
      </c>
      <c r="C269" s="313" t="s">
        <v>662</v>
      </c>
      <c r="D269" s="313" t="s">
        <v>665</v>
      </c>
      <c r="E269" s="313">
        <v>2028</v>
      </c>
      <c r="F269" s="313" t="s">
        <v>220</v>
      </c>
      <c r="G269" s="313">
        <v>50</v>
      </c>
      <c r="J269" s="313">
        <v>45.343110776652999</v>
      </c>
      <c r="K269" s="313">
        <v>202503</v>
      </c>
      <c r="L269" s="313" t="s">
        <v>663</v>
      </c>
      <c r="M269" s="313" t="s">
        <v>673</v>
      </c>
    </row>
    <row r="270" spans="1:13">
      <c r="A270" s="313" t="s">
        <v>660</v>
      </c>
      <c r="B270" s="313" t="s">
        <v>672</v>
      </c>
      <c r="C270" s="313" t="s">
        <v>662</v>
      </c>
      <c r="D270" s="313" t="s">
        <v>665</v>
      </c>
      <c r="E270" s="313">
        <v>2029</v>
      </c>
      <c r="F270" s="313" t="s">
        <v>220</v>
      </c>
      <c r="G270" s="313">
        <v>10</v>
      </c>
      <c r="J270" s="313">
        <v>49.337256998318402</v>
      </c>
      <c r="K270" s="313">
        <v>202503</v>
      </c>
      <c r="L270" s="313" t="s">
        <v>663</v>
      </c>
      <c r="M270" s="313" t="s">
        <v>673</v>
      </c>
    </row>
    <row r="271" spans="1:13">
      <c r="A271" s="313" t="s">
        <v>660</v>
      </c>
      <c r="B271" s="313" t="s">
        <v>672</v>
      </c>
      <c r="C271" s="313" t="s">
        <v>662</v>
      </c>
      <c r="D271" s="313" t="s">
        <v>665</v>
      </c>
      <c r="E271" s="313">
        <v>2029</v>
      </c>
      <c r="F271" s="313" t="s">
        <v>220</v>
      </c>
      <c r="G271" s="313">
        <v>50</v>
      </c>
      <c r="J271" s="313">
        <v>46.023911596766503</v>
      </c>
      <c r="K271" s="313">
        <v>202503</v>
      </c>
      <c r="L271" s="313" t="s">
        <v>663</v>
      </c>
      <c r="M271" s="313" t="s">
        <v>673</v>
      </c>
    </row>
    <row r="272" spans="1:13">
      <c r="A272" s="313" t="s">
        <v>660</v>
      </c>
      <c r="B272" s="313" t="s">
        <v>672</v>
      </c>
      <c r="C272" s="313" t="s">
        <v>662</v>
      </c>
      <c r="D272" s="313" t="s">
        <v>665</v>
      </c>
      <c r="E272" s="313">
        <v>2030</v>
      </c>
      <c r="F272" s="313" t="s">
        <v>220</v>
      </c>
      <c r="G272" s="313">
        <v>10</v>
      </c>
      <c r="J272" s="313">
        <v>50.546928833261298</v>
      </c>
      <c r="K272" s="313">
        <v>202503</v>
      </c>
      <c r="L272" s="313" t="s">
        <v>663</v>
      </c>
      <c r="M272" s="313" t="s">
        <v>673</v>
      </c>
    </row>
    <row r="273" spans="1:13">
      <c r="A273" s="313" t="s">
        <v>660</v>
      </c>
      <c r="B273" s="313" t="s">
        <v>672</v>
      </c>
      <c r="C273" s="313" t="s">
        <v>662</v>
      </c>
      <c r="D273" s="313" t="s">
        <v>665</v>
      </c>
      <c r="E273" s="313">
        <v>2030</v>
      </c>
      <c r="F273" s="313" t="s">
        <v>220</v>
      </c>
      <c r="G273" s="313">
        <v>50</v>
      </c>
      <c r="J273" s="313">
        <v>47.213670998375797</v>
      </c>
      <c r="K273" s="313">
        <v>202503</v>
      </c>
      <c r="L273" s="313" t="s">
        <v>663</v>
      </c>
      <c r="M273" s="313" t="s">
        <v>673</v>
      </c>
    </row>
    <row r="274" spans="1:13">
      <c r="A274" s="313" t="s">
        <v>660</v>
      </c>
      <c r="B274" s="313" t="s">
        <v>672</v>
      </c>
      <c r="C274" s="313" t="s">
        <v>662</v>
      </c>
      <c r="D274" s="313" t="s">
        <v>665</v>
      </c>
      <c r="E274" s="313">
        <v>2031</v>
      </c>
      <c r="F274" s="313" t="s">
        <v>220</v>
      </c>
      <c r="G274" s="313">
        <v>10</v>
      </c>
      <c r="J274" s="313">
        <v>54.022352726156498</v>
      </c>
      <c r="K274" s="313">
        <v>202503</v>
      </c>
      <c r="L274" s="313" t="s">
        <v>663</v>
      </c>
      <c r="M274" s="313" t="s">
        <v>673</v>
      </c>
    </row>
    <row r="275" spans="1:13">
      <c r="A275" s="313" t="s">
        <v>660</v>
      </c>
      <c r="B275" s="313" t="s">
        <v>672</v>
      </c>
      <c r="C275" s="313" t="s">
        <v>662</v>
      </c>
      <c r="D275" s="313" t="s">
        <v>665</v>
      </c>
      <c r="E275" s="313">
        <v>2031</v>
      </c>
      <c r="F275" s="313" t="s">
        <v>220</v>
      </c>
      <c r="G275" s="313">
        <v>50</v>
      </c>
      <c r="J275" s="313">
        <v>50.205994080590003</v>
      </c>
      <c r="K275" s="313">
        <v>202503</v>
      </c>
      <c r="L275" s="313" t="s">
        <v>663</v>
      </c>
      <c r="M275" s="313" t="s">
        <v>673</v>
      </c>
    </row>
    <row r="276" spans="1:13">
      <c r="A276" s="313" t="s">
        <v>660</v>
      </c>
      <c r="B276" s="313" t="s">
        <v>672</v>
      </c>
      <c r="C276" s="313" t="s">
        <v>662</v>
      </c>
      <c r="D276" s="313" t="s">
        <v>665</v>
      </c>
      <c r="E276" s="313">
        <v>2032</v>
      </c>
      <c r="F276" s="313" t="s">
        <v>220</v>
      </c>
      <c r="G276" s="313">
        <v>10</v>
      </c>
      <c r="J276" s="313">
        <v>55.4565222243424</v>
      </c>
      <c r="K276" s="313">
        <v>202503</v>
      </c>
      <c r="L276" s="313" t="s">
        <v>663</v>
      </c>
      <c r="M276" s="313" t="s">
        <v>673</v>
      </c>
    </row>
    <row r="277" spans="1:13">
      <c r="A277" s="313" t="s">
        <v>660</v>
      </c>
      <c r="B277" s="313" t="s">
        <v>672</v>
      </c>
      <c r="C277" s="313" t="s">
        <v>662</v>
      </c>
      <c r="D277" s="313" t="s">
        <v>665</v>
      </c>
      <c r="E277" s="313">
        <v>2032</v>
      </c>
      <c r="F277" s="313" t="s">
        <v>220</v>
      </c>
      <c r="G277" s="313">
        <v>50</v>
      </c>
      <c r="J277" s="313">
        <v>51.815479414715597</v>
      </c>
      <c r="K277" s="313">
        <v>202503</v>
      </c>
      <c r="L277" s="313" t="s">
        <v>663</v>
      </c>
      <c r="M277" s="313" t="s">
        <v>673</v>
      </c>
    </row>
    <row r="278" spans="1:13">
      <c r="A278" s="313" t="s">
        <v>660</v>
      </c>
      <c r="B278" s="313" t="s">
        <v>672</v>
      </c>
      <c r="C278" s="313" t="s">
        <v>662</v>
      </c>
      <c r="D278" s="313" t="s">
        <v>665</v>
      </c>
      <c r="E278" s="313">
        <v>2033</v>
      </c>
      <c r="F278" s="313" t="s">
        <v>220</v>
      </c>
      <c r="G278" s="313">
        <v>10</v>
      </c>
      <c r="J278" s="313">
        <v>54.098969293761598</v>
      </c>
      <c r="K278" s="313">
        <v>202503</v>
      </c>
      <c r="L278" s="313" t="s">
        <v>663</v>
      </c>
      <c r="M278" s="313" t="s">
        <v>673</v>
      </c>
    </row>
    <row r="279" spans="1:13">
      <c r="A279" s="313" t="s">
        <v>660</v>
      </c>
      <c r="B279" s="313" t="s">
        <v>672</v>
      </c>
      <c r="C279" s="313" t="s">
        <v>662</v>
      </c>
      <c r="D279" s="313" t="s">
        <v>665</v>
      </c>
      <c r="E279" s="313">
        <v>2033</v>
      </c>
      <c r="F279" s="313" t="s">
        <v>220</v>
      </c>
      <c r="G279" s="313">
        <v>50</v>
      </c>
      <c r="J279" s="313">
        <v>50.641312176700502</v>
      </c>
      <c r="K279" s="313">
        <v>202503</v>
      </c>
      <c r="L279" s="313" t="s">
        <v>663</v>
      </c>
      <c r="M279" s="313" t="s">
        <v>673</v>
      </c>
    </row>
    <row r="280" spans="1:13">
      <c r="A280" s="313" t="s">
        <v>660</v>
      </c>
      <c r="B280" s="313" t="s">
        <v>672</v>
      </c>
      <c r="C280" s="313" t="s">
        <v>662</v>
      </c>
      <c r="D280" s="313" t="s">
        <v>665</v>
      </c>
      <c r="E280" s="313">
        <v>2034</v>
      </c>
      <c r="F280" s="313" t="s">
        <v>220</v>
      </c>
      <c r="G280" s="313">
        <v>10</v>
      </c>
      <c r="J280" s="313">
        <v>57.849067982759998</v>
      </c>
      <c r="K280" s="313">
        <v>202503</v>
      </c>
      <c r="L280" s="313" t="s">
        <v>663</v>
      </c>
      <c r="M280" s="313" t="s">
        <v>673</v>
      </c>
    </row>
    <row r="281" spans="1:13">
      <c r="A281" s="313" t="s">
        <v>660</v>
      </c>
      <c r="B281" s="313" t="s">
        <v>672</v>
      </c>
      <c r="C281" s="313" t="s">
        <v>662</v>
      </c>
      <c r="D281" s="313" t="s">
        <v>665</v>
      </c>
      <c r="E281" s="313">
        <v>2034</v>
      </c>
      <c r="F281" s="313" t="s">
        <v>220</v>
      </c>
      <c r="G281" s="313">
        <v>50</v>
      </c>
      <c r="J281" s="313">
        <v>54.276370139213597</v>
      </c>
      <c r="K281" s="313">
        <v>202503</v>
      </c>
      <c r="L281" s="313" t="s">
        <v>663</v>
      </c>
      <c r="M281" s="313" t="s">
        <v>673</v>
      </c>
    </row>
    <row r="282" spans="1:13">
      <c r="A282" s="313" t="s">
        <v>660</v>
      </c>
      <c r="B282" s="313" t="s">
        <v>672</v>
      </c>
      <c r="C282" s="313" t="s">
        <v>662</v>
      </c>
      <c r="D282" s="313" t="s">
        <v>665</v>
      </c>
      <c r="E282" s="313">
        <v>2035</v>
      </c>
      <c r="F282" s="313" t="s">
        <v>220</v>
      </c>
      <c r="G282" s="313">
        <v>10</v>
      </c>
      <c r="J282" s="313">
        <v>56.274573368257997</v>
      </c>
      <c r="K282" s="313">
        <v>202503</v>
      </c>
      <c r="L282" s="313" t="s">
        <v>663</v>
      </c>
      <c r="M282" s="313" t="s">
        <v>673</v>
      </c>
    </row>
    <row r="283" spans="1:13">
      <c r="A283" s="313" t="s">
        <v>660</v>
      </c>
      <c r="B283" s="313" t="s">
        <v>672</v>
      </c>
      <c r="C283" s="313" t="s">
        <v>662</v>
      </c>
      <c r="D283" s="313" t="s">
        <v>665</v>
      </c>
      <c r="E283" s="313">
        <v>2035</v>
      </c>
      <c r="F283" s="313" t="s">
        <v>220</v>
      </c>
      <c r="G283" s="313">
        <v>50</v>
      </c>
      <c r="J283" s="313">
        <v>54.931298738881502</v>
      </c>
      <c r="K283" s="313">
        <v>202503</v>
      </c>
      <c r="L283" s="313" t="s">
        <v>663</v>
      </c>
      <c r="M283" s="313" t="s">
        <v>673</v>
      </c>
    </row>
    <row r="284" spans="1:13">
      <c r="A284" s="313" t="s">
        <v>660</v>
      </c>
      <c r="B284" s="313" t="s">
        <v>672</v>
      </c>
      <c r="C284" s="313" t="s">
        <v>662</v>
      </c>
      <c r="D284" s="313" t="s">
        <v>665</v>
      </c>
      <c r="E284" s="313">
        <v>2036</v>
      </c>
      <c r="F284" s="313" t="s">
        <v>220</v>
      </c>
      <c r="G284" s="313">
        <v>10</v>
      </c>
      <c r="J284" s="313">
        <v>57.691290012467803</v>
      </c>
      <c r="K284" s="313">
        <v>202503</v>
      </c>
      <c r="L284" s="313" t="s">
        <v>663</v>
      </c>
      <c r="M284" s="313" t="s">
        <v>673</v>
      </c>
    </row>
    <row r="285" spans="1:13">
      <c r="A285" s="313" t="s">
        <v>660</v>
      </c>
      <c r="B285" s="313" t="s">
        <v>672</v>
      </c>
      <c r="C285" s="313" t="s">
        <v>662</v>
      </c>
      <c r="D285" s="313" t="s">
        <v>665</v>
      </c>
      <c r="E285" s="313">
        <v>2036</v>
      </c>
      <c r="F285" s="313" t="s">
        <v>220</v>
      </c>
      <c r="G285" s="313">
        <v>50</v>
      </c>
      <c r="J285" s="313">
        <v>55.402084151540997</v>
      </c>
      <c r="K285" s="313">
        <v>202503</v>
      </c>
      <c r="L285" s="313" t="s">
        <v>663</v>
      </c>
      <c r="M285" s="313" t="s">
        <v>673</v>
      </c>
    </row>
    <row r="286" spans="1:13">
      <c r="A286" s="313" t="s">
        <v>660</v>
      </c>
      <c r="B286" s="313" t="s">
        <v>672</v>
      </c>
      <c r="C286" s="313" t="s">
        <v>662</v>
      </c>
      <c r="D286" s="313" t="s">
        <v>665</v>
      </c>
      <c r="E286" s="313">
        <v>2037</v>
      </c>
      <c r="F286" s="313" t="s">
        <v>220</v>
      </c>
      <c r="G286" s="313">
        <v>10</v>
      </c>
      <c r="J286" s="313">
        <v>58.712205286267299</v>
      </c>
      <c r="K286" s="313">
        <v>202503</v>
      </c>
      <c r="L286" s="313" t="s">
        <v>663</v>
      </c>
      <c r="M286" s="313" t="s">
        <v>673</v>
      </c>
    </row>
    <row r="287" spans="1:13">
      <c r="A287" s="313" t="s">
        <v>660</v>
      </c>
      <c r="B287" s="313" t="s">
        <v>672</v>
      </c>
      <c r="C287" s="313" t="s">
        <v>662</v>
      </c>
      <c r="D287" s="313" t="s">
        <v>665</v>
      </c>
      <c r="E287" s="313">
        <v>2037</v>
      </c>
      <c r="F287" s="313" t="s">
        <v>220</v>
      </c>
      <c r="G287" s="313">
        <v>50</v>
      </c>
      <c r="J287" s="313">
        <v>57.621228316824102</v>
      </c>
      <c r="K287" s="313">
        <v>202503</v>
      </c>
      <c r="L287" s="313" t="s">
        <v>663</v>
      </c>
      <c r="M287" s="313" t="s">
        <v>673</v>
      </c>
    </row>
    <row r="288" spans="1:13">
      <c r="A288" s="313" t="s">
        <v>660</v>
      </c>
      <c r="B288" s="313" t="s">
        <v>672</v>
      </c>
      <c r="C288" s="313" t="s">
        <v>662</v>
      </c>
      <c r="D288" s="313" t="s">
        <v>665</v>
      </c>
      <c r="E288" s="313">
        <v>2038</v>
      </c>
      <c r="F288" s="313" t="s">
        <v>220</v>
      </c>
      <c r="G288" s="313">
        <v>10</v>
      </c>
      <c r="J288" s="313">
        <v>58.292764888661601</v>
      </c>
      <c r="K288" s="313">
        <v>202503</v>
      </c>
      <c r="L288" s="313" t="s">
        <v>663</v>
      </c>
      <c r="M288" s="313" t="s">
        <v>673</v>
      </c>
    </row>
    <row r="289" spans="1:13">
      <c r="A289" s="313" t="s">
        <v>660</v>
      </c>
      <c r="B289" s="313" t="s">
        <v>672</v>
      </c>
      <c r="C289" s="313" t="s">
        <v>662</v>
      </c>
      <c r="D289" s="313" t="s">
        <v>665</v>
      </c>
      <c r="E289" s="313">
        <v>2038</v>
      </c>
      <c r="F289" s="313" t="s">
        <v>220</v>
      </c>
      <c r="G289" s="313">
        <v>50</v>
      </c>
      <c r="J289" s="313">
        <v>57.982436793744498</v>
      </c>
      <c r="K289" s="313">
        <v>202503</v>
      </c>
      <c r="L289" s="313" t="s">
        <v>663</v>
      </c>
      <c r="M289" s="313" t="s">
        <v>673</v>
      </c>
    </row>
    <row r="290" spans="1:13">
      <c r="A290" s="313" t="s">
        <v>660</v>
      </c>
      <c r="B290" s="313" t="s">
        <v>672</v>
      </c>
      <c r="C290" s="313" t="s">
        <v>662</v>
      </c>
      <c r="D290" s="313" t="s">
        <v>665</v>
      </c>
      <c r="E290" s="313">
        <v>2039</v>
      </c>
      <c r="F290" s="313" t="s">
        <v>220</v>
      </c>
      <c r="G290" s="313">
        <v>10</v>
      </c>
      <c r="J290" s="313">
        <v>49.2493407666609</v>
      </c>
      <c r="K290" s="313">
        <v>202503</v>
      </c>
      <c r="L290" s="313" t="s">
        <v>663</v>
      </c>
      <c r="M290" s="313" t="s">
        <v>673</v>
      </c>
    </row>
    <row r="291" spans="1:13">
      <c r="A291" s="313" t="s">
        <v>660</v>
      </c>
      <c r="B291" s="313" t="s">
        <v>672</v>
      </c>
      <c r="C291" s="313" t="s">
        <v>662</v>
      </c>
      <c r="D291" s="313" t="s">
        <v>665</v>
      </c>
      <c r="E291" s="313">
        <v>2039</v>
      </c>
      <c r="F291" s="313" t="s">
        <v>220</v>
      </c>
      <c r="G291" s="313">
        <v>50</v>
      </c>
      <c r="J291" s="313">
        <v>45.457821952045997</v>
      </c>
      <c r="K291" s="313">
        <v>202503</v>
      </c>
      <c r="L291" s="313" t="s">
        <v>663</v>
      </c>
      <c r="M291" s="313"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19" t="s">
        <v>674</v>
      </c>
      <c r="B1" s="320"/>
      <c r="C1" s="320"/>
      <c r="D1" s="320"/>
      <c r="E1" s="320"/>
      <c r="F1" s="320"/>
      <c r="G1" s="320"/>
      <c r="H1" s="320"/>
      <c r="I1" s="320"/>
      <c r="J1" s="320"/>
      <c r="K1" s="320"/>
      <c r="L1" s="320"/>
      <c r="M1" s="320"/>
      <c r="N1" s="320"/>
    </row>
    <row r="2" spans="1:14" ht="14.45">
      <c r="A2" s="319"/>
      <c r="B2" s="320"/>
      <c r="C2" s="320"/>
      <c r="D2" s="320"/>
      <c r="E2" s="320"/>
      <c r="F2" s="320"/>
      <c r="G2" s="320"/>
      <c r="H2" s="320"/>
      <c r="I2" s="320"/>
      <c r="J2" s="320"/>
      <c r="K2" s="320"/>
      <c r="L2" s="320"/>
      <c r="M2" s="320"/>
      <c r="N2" s="320"/>
    </row>
    <row r="3" spans="1:14" ht="14.45">
      <c r="A3" s="320"/>
      <c r="B3" s="320"/>
      <c r="C3" s="320"/>
      <c r="D3" s="451" t="s">
        <v>675</v>
      </c>
      <c r="E3" s="451"/>
      <c r="F3" s="451" t="s">
        <v>676</v>
      </c>
      <c r="G3" s="451"/>
      <c r="H3" s="451" t="s">
        <v>677</v>
      </c>
      <c r="I3" s="451"/>
      <c r="J3" s="320"/>
      <c r="K3" s="320"/>
      <c r="L3" s="320"/>
      <c r="M3" s="320"/>
      <c r="N3" s="320"/>
    </row>
    <row r="4" spans="1:14" ht="14.45">
      <c r="A4" s="320"/>
      <c r="B4" s="320"/>
      <c r="C4" s="320"/>
      <c r="D4" s="322" t="s">
        <v>678</v>
      </c>
      <c r="E4" s="322" t="s">
        <v>679</v>
      </c>
      <c r="F4" s="323" t="s">
        <v>678</v>
      </c>
      <c r="G4" s="323" t="s">
        <v>679</v>
      </c>
      <c r="H4" s="323" t="s">
        <v>678</v>
      </c>
      <c r="I4" s="323" t="s">
        <v>679</v>
      </c>
      <c r="J4" s="320" t="s">
        <v>680</v>
      </c>
      <c r="K4" s="320" t="s">
        <v>680</v>
      </c>
      <c r="L4" s="320" t="s">
        <v>681</v>
      </c>
      <c r="M4" s="320" t="s">
        <v>682</v>
      </c>
      <c r="N4" s="320"/>
    </row>
    <row r="5" spans="1:14" ht="15" thickBot="1">
      <c r="A5" s="321" t="s">
        <v>683</v>
      </c>
      <c r="B5" s="321" t="s">
        <v>684</v>
      </c>
      <c r="C5" s="321" t="s">
        <v>685</v>
      </c>
      <c r="D5" s="321" t="s">
        <v>663</v>
      </c>
      <c r="E5" s="321" t="s">
        <v>663</v>
      </c>
      <c r="F5" s="324" t="s">
        <v>663</v>
      </c>
      <c r="G5" s="324" t="s">
        <v>663</v>
      </c>
      <c r="H5" s="325" t="s">
        <v>663</v>
      </c>
      <c r="I5" s="325" t="s">
        <v>663</v>
      </c>
      <c r="J5" s="321" t="s">
        <v>686</v>
      </c>
      <c r="K5" s="321" t="s">
        <v>687</v>
      </c>
      <c r="L5" s="321" t="s">
        <v>688</v>
      </c>
      <c r="M5" s="321" t="s">
        <v>689</v>
      </c>
      <c r="N5" s="320"/>
    </row>
    <row r="6" spans="1:14" ht="14.45">
      <c r="A6" s="320" t="s">
        <v>690</v>
      </c>
      <c r="B6" s="320">
        <v>2</v>
      </c>
      <c r="C6" s="320">
        <v>66</v>
      </c>
      <c r="D6" s="320">
        <v>87.3</v>
      </c>
      <c r="E6" s="320">
        <v>95.3</v>
      </c>
      <c r="F6" s="320">
        <v>44.6</v>
      </c>
      <c r="G6" s="320">
        <v>48.9</v>
      </c>
      <c r="H6" s="320">
        <f>IF($B6&gt;2,F6/($B6-1)*($B6-2),0)</f>
        <v>0</v>
      </c>
      <c r="I6" s="320">
        <f>IF($B6&gt;2,G6/($B6-1)*($B6-2),0)</f>
        <v>0</v>
      </c>
      <c r="J6" s="320" t="s">
        <v>691</v>
      </c>
      <c r="K6" s="320"/>
      <c r="L6" s="320">
        <v>22</v>
      </c>
      <c r="M6" s="320">
        <v>12</v>
      </c>
      <c r="N6" s="320"/>
    </row>
    <row r="7" spans="1:14" ht="14.45">
      <c r="A7" s="320" t="s">
        <v>692</v>
      </c>
      <c r="B7" s="320">
        <v>3</v>
      </c>
      <c r="C7" s="320">
        <v>99</v>
      </c>
      <c r="D7" s="320">
        <f>D6*1.5</f>
        <v>130.94999999999999</v>
      </c>
      <c r="E7" s="320">
        <f>E6*1.5</f>
        <v>142.94999999999999</v>
      </c>
      <c r="F7" s="320">
        <f>F6*2</f>
        <v>89.2</v>
      </c>
      <c r="G7" s="320">
        <f>G6*2</f>
        <v>97.8</v>
      </c>
      <c r="H7" s="320">
        <f>F6</f>
        <v>44.6</v>
      </c>
      <c r="I7" s="320">
        <f>G6</f>
        <v>48.9</v>
      </c>
      <c r="J7" s="320"/>
      <c r="K7" s="320"/>
      <c r="L7" s="320"/>
      <c r="M7" s="320"/>
      <c r="N7" s="320"/>
    </row>
    <row r="8" spans="1:14" ht="14.45">
      <c r="A8" s="320" t="s">
        <v>693</v>
      </c>
      <c r="B8" s="320">
        <v>2</v>
      </c>
      <c r="C8" s="320">
        <v>66</v>
      </c>
      <c r="D8" s="320">
        <v>84.3</v>
      </c>
      <c r="E8" s="320">
        <v>93.8</v>
      </c>
      <c r="F8" s="320">
        <v>41.1</v>
      </c>
      <c r="G8" s="320">
        <v>46.3</v>
      </c>
      <c r="H8" s="320">
        <f t="shared" ref="H8:H13" si="0">IF($B8&gt;2,F8/($B8-1)*($B8-2),0)</f>
        <v>0</v>
      </c>
      <c r="I8" s="320">
        <f t="shared" ref="I8:I13" si="1">IF($B8&gt;2,G8/($B8-1)*($B8-2),0)</f>
        <v>0</v>
      </c>
      <c r="J8" s="320" t="s">
        <v>694</v>
      </c>
      <c r="K8" s="320"/>
      <c r="L8" s="320">
        <v>22</v>
      </c>
      <c r="M8" s="320">
        <v>12</v>
      </c>
      <c r="N8" s="320"/>
    </row>
    <row r="9" spans="1:14" ht="14.45">
      <c r="A9" s="320" t="s">
        <v>695</v>
      </c>
      <c r="B9" s="320">
        <v>3</v>
      </c>
      <c r="C9" s="320">
        <v>99</v>
      </c>
      <c r="D9" s="320">
        <v>123.1</v>
      </c>
      <c r="E9" s="320">
        <v>139.9</v>
      </c>
      <c r="F9" s="320">
        <v>87.8</v>
      </c>
      <c r="G9" s="320">
        <v>98.1</v>
      </c>
      <c r="H9" s="320">
        <f t="shared" si="0"/>
        <v>43.9</v>
      </c>
      <c r="I9" s="320">
        <f t="shared" si="1"/>
        <v>49.05</v>
      </c>
      <c r="J9" s="320" t="s">
        <v>696</v>
      </c>
      <c r="K9" s="320" t="s">
        <v>697</v>
      </c>
      <c r="L9" s="320">
        <v>22</v>
      </c>
      <c r="M9" s="320"/>
      <c r="N9" s="320"/>
    </row>
    <row r="10" spans="1:14" ht="14.45">
      <c r="A10" s="320" t="s">
        <v>698</v>
      </c>
      <c r="B10" s="320">
        <v>2</v>
      </c>
      <c r="C10" s="320">
        <v>66</v>
      </c>
      <c r="D10" s="320">
        <v>97.5</v>
      </c>
      <c r="E10" s="320">
        <v>97.5</v>
      </c>
      <c r="F10" s="320">
        <v>49.1</v>
      </c>
      <c r="G10" s="320">
        <v>49.1</v>
      </c>
      <c r="H10" s="320">
        <f t="shared" si="0"/>
        <v>0</v>
      </c>
      <c r="I10" s="320">
        <f t="shared" si="1"/>
        <v>0</v>
      </c>
      <c r="J10" s="320" t="s">
        <v>699</v>
      </c>
      <c r="K10" s="320"/>
      <c r="L10" s="320">
        <v>22.44</v>
      </c>
      <c r="M10" s="320">
        <v>6</v>
      </c>
      <c r="N10" s="320"/>
    </row>
    <row r="11" spans="1:14" ht="14.45">
      <c r="A11" s="320" t="s">
        <v>198</v>
      </c>
      <c r="B11" s="320">
        <v>1</v>
      </c>
      <c r="C11" s="320">
        <v>33</v>
      </c>
      <c r="D11" s="320">
        <v>47.4</v>
      </c>
      <c r="E11" s="320">
        <v>48.3</v>
      </c>
      <c r="F11" s="320">
        <v>0</v>
      </c>
      <c r="G11" s="320">
        <v>0</v>
      </c>
      <c r="H11" s="320">
        <f t="shared" si="0"/>
        <v>0</v>
      </c>
      <c r="I11" s="320">
        <f t="shared" si="1"/>
        <v>0</v>
      </c>
      <c r="J11" s="320" t="s">
        <v>700</v>
      </c>
      <c r="K11" s="320"/>
      <c r="L11" s="320">
        <v>22</v>
      </c>
      <c r="M11" s="320">
        <v>4</v>
      </c>
      <c r="N11" s="320"/>
    </row>
    <row r="12" spans="1:14" ht="14.45">
      <c r="A12" s="320" t="s">
        <v>701</v>
      </c>
      <c r="B12" s="320">
        <v>2</v>
      </c>
      <c r="C12" s="320">
        <v>66</v>
      </c>
      <c r="D12" s="320">
        <v>93.2</v>
      </c>
      <c r="E12" s="320">
        <v>93.2</v>
      </c>
      <c r="F12" s="320">
        <v>45.2</v>
      </c>
      <c r="G12" s="320">
        <v>48</v>
      </c>
      <c r="H12" s="320">
        <f>IF($B12&gt;2,F12/($B12-1)*($B12-2),0)</f>
        <v>0</v>
      </c>
      <c r="I12" s="320">
        <f>IF($B12&gt;2,G12/($B12-1)*($B12-2),0)</f>
        <v>0</v>
      </c>
      <c r="J12" s="320" t="s">
        <v>699</v>
      </c>
      <c r="K12" s="320"/>
      <c r="L12" s="320">
        <v>22</v>
      </c>
      <c r="M12" s="320">
        <v>6</v>
      </c>
      <c r="N12" s="320"/>
    </row>
    <row r="13" spans="1:14" ht="14.45">
      <c r="A13" s="320" t="s">
        <v>702</v>
      </c>
      <c r="B13" s="320">
        <v>2</v>
      </c>
      <c r="C13" s="320">
        <v>66</v>
      </c>
      <c r="D13" s="320">
        <v>91.9</v>
      </c>
      <c r="E13" s="320">
        <v>95.7</v>
      </c>
      <c r="F13" s="320">
        <v>45</v>
      </c>
      <c r="G13" s="320">
        <v>49.1</v>
      </c>
      <c r="H13" s="320">
        <f t="shared" si="0"/>
        <v>0</v>
      </c>
      <c r="I13" s="320">
        <f t="shared" si="1"/>
        <v>0</v>
      </c>
      <c r="J13" s="320" t="s">
        <v>699</v>
      </c>
      <c r="K13" s="320"/>
      <c r="L13" s="320">
        <v>22</v>
      </c>
      <c r="M13" s="320">
        <v>12</v>
      </c>
      <c r="N13" s="320"/>
    </row>
    <row r="14" spans="1:14" ht="14.45">
      <c r="A14" s="320" t="s">
        <v>703</v>
      </c>
      <c r="B14" s="320">
        <v>3</v>
      </c>
      <c r="C14" s="320">
        <v>40.5</v>
      </c>
      <c r="D14" s="320">
        <v>55.8</v>
      </c>
      <c r="E14" s="320">
        <v>56.8</v>
      </c>
      <c r="F14" s="320">
        <v>35.299999999999997</v>
      </c>
      <c r="G14" s="320">
        <v>36.1</v>
      </c>
      <c r="H14" s="320">
        <f>F14/2</f>
        <v>17.649999999999999</v>
      </c>
      <c r="I14" s="320">
        <f>G14/2</f>
        <v>18.05</v>
      </c>
    </row>
    <row r="15" spans="1:14" ht="14.45">
      <c r="A15" s="320"/>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3"/>
  </cols>
  <sheetData>
    <row r="1" spans="1:3">
      <c r="A1" s="343" t="s">
        <v>647</v>
      </c>
      <c r="B1" s="343" t="s">
        <v>648</v>
      </c>
      <c r="C1" s="343" t="s">
        <v>704</v>
      </c>
    </row>
    <row r="2" spans="1:3">
      <c r="A2" s="343" t="s">
        <v>660</v>
      </c>
      <c r="B2" s="343" t="s">
        <v>661</v>
      </c>
      <c r="C2" s="343">
        <v>1</v>
      </c>
    </row>
    <row r="3" spans="1:3">
      <c r="A3" s="343" t="s">
        <v>660</v>
      </c>
      <c r="B3" s="343" t="s">
        <v>666</v>
      </c>
      <c r="C3" s="343">
        <v>1</v>
      </c>
    </row>
    <row r="4" spans="1:3">
      <c r="A4" s="343" t="s">
        <v>660</v>
      </c>
      <c r="B4" s="343" t="s">
        <v>705</v>
      </c>
      <c r="C4" s="343">
        <v>1</v>
      </c>
    </row>
    <row r="5" spans="1:3">
      <c r="A5" s="343" t="s">
        <v>660</v>
      </c>
      <c r="B5" s="343" t="s">
        <v>667</v>
      </c>
      <c r="C5" s="343">
        <v>1</v>
      </c>
    </row>
    <row r="6" spans="1:3">
      <c r="A6" s="343" t="s">
        <v>660</v>
      </c>
      <c r="B6" s="343" t="s">
        <v>668</v>
      </c>
      <c r="C6" s="343">
        <v>0.99</v>
      </c>
    </row>
    <row r="7" spans="1:3">
      <c r="A7" s="343" t="s">
        <v>660</v>
      </c>
      <c r="B7" s="343" t="s">
        <v>671</v>
      </c>
      <c r="C7" s="343">
        <v>0.99</v>
      </c>
    </row>
    <row r="8" spans="1:3">
      <c r="A8" s="343" t="s">
        <v>660</v>
      </c>
      <c r="B8" s="343" t="s">
        <v>669</v>
      </c>
      <c r="C8" s="343">
        <v>1</v>
      </c>
    </row>
    <row r="9" spans="1:3">
      <c r="A9" s="343" t="s">
        <v>660</v>
      </c>
      <c r="B9" s="343" t="s">
        <v>670</v>
      </c>
      <c r="C9" s="343">
        <v>1</v>
      </c>
    </row>
    <row r="10" spans="1:3">
      <c r="A10" s="343" t="s">
        <v>660</v>
      </c>
      <c r="B10" s="343" t="s">
        <v>672</v>
      </c>
      <c r="C10" s="343">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2" t="s">
        <v>707</v>
      </c>
      <c r="D1" s="452"/>
      <c r="E1" s="452"/>
      <c r="F1" s="452"/>
      <c r="G1" s="452"/>
      <c r="H1" s="452"/>
      <c r="I1" s="452"/>
      <c r="J1" s="452"/>
      <c r="K1" s="452"/>
      <c r="L1" s="452"/>
    </row>
    <row r="2" spans="1:19">
      <c r="A2" s="354" t="s">
        <v>281</v>
      </c>
      <c r="B2" s="62"/>
      <c r="C2" s="61" t="str">
        <f>ZSS</f>
        <v>LLG</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5"/>
    </row>
    <row r="21" spans="1:19" ht="14.45">
      <c r="A21" s="63"/>
      <c r="F21" s="347"/>
      <c r="G21" s="356"/>
      <c r="H21" s="356"/>
      <c r="I21" s="356"/>
      <c r="J21" s="356"/>
      <c r="K21" s="356"/>
      <c r="L21" s="356"/>
    </row>
    <row r="22" spans="1:19">
      <c r="D22" s="71"/>
      <c r="F22" s="347"/>
      <c r="G22" s="356"/>
      <c r="H22" s="356"/>
      <c r="I22" s="356"/>
      <c r="J22" s="356"/>
      <c r="K22" s="356"/>
      <c r="L22" s="356"/>
    </row>
    <row r="23" spans="1:19">
      <c r="D23" s="71"/>
      <c r="F23" s="347"/>
      <c r="G23" s="356"/>
      <c r="H23" s="356"/>
      <c r="I23" s="356"/>
      <c r="J23" s="356"/>
      <c r="K23" s="356"/>
      <c r="L23" s="356"/>
    </row>
    <row r="24" spans="1:19">
      <c r="D24" s="71"/>
    </row>
    <row r="27" spans="1:19">
      <c r="C27" s="355"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5" t="s">
        <v>742</v>
      </c>
      <c r="D31" s="61">
        <f>_xlfn.XLOOKUP(ZSS,'Power Factor'!B:B,'Power Factor'!C:C,"NF",0,1)</f>
        <v>0.99</v>
      </c>
      <c r="E31" s="355"/>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3"/>
    </row>
    <row r="2" spans="1:122">
      <c r="C2" s="105" t="str">
        <f>'Key Model Assumption &amp; Inputs'!$B$1</f>
        <v>LLG</v>
      </c>
      <c r="D2" s="105"/>
      <c r="E2" s="105"/>
    </row>
    <row r="3" spans="1:122" s="106" customFormat="1">
      <c r="A3" s="453" t="s">
        <v>744</v>
      </c>
      <c r="B3" s="453"/>
      <c r="C3" s="453"/>
      <c r="D3" s="453"/>
      <c r="E3" s="453"/>
      <c r="F3" s="453"/>
    </row>
    <row r="4" spans="1:122">
      <c r="H4" s="34" t="s">
        <v>745</v>
      </c>
      <c r="I4" s="34" t="s">
        <v>698</v>
      </c>
      <c r="J4" s="34"/>
      <c r="K4" s="34" t="s">
        <v>695</v>
      </c>
      <c r="L4" s="34"/>
      <c r="M4" s="34" t="s">
        <v>693</v>
      </c>
      <c r="N4" s="34"/>
      <c r="O4" s="34" t="s">
        <v>692</v>
      </c>
      <c r="P4" s="34"/>
      <c r="Q4" s="34" t="s">
        <v>702</v>
      </c>
      <c r="R4" s="34"/>
      <c r="S4" s="34" t="s">
        <v>701</v>
      </c>
      <c r="T4" s="34"/>
      <c r="U4" s="34" t="s">
        <v>198</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2"/>
      <c r="DD4" s="152"/>
      <c r="DE4" s="152"/>
      <c r="DF4" s="153"/>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3" t="s">
        <v>749</v>
      </c>
      <c r="B32" s="453"/>
      <c r="C32" s="453"/>
      <c r="D32" s="453"/>
      <c r="E32" s="453"/>
      <c r="F32" s="453"/>
      <c r="G32" s="453"/>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701</v>
      </c>
      <c r="T33" s="73"/>
      <c r="U33" s="73" t="s">
        <v>198</v>
      </c>
      <c r="V33" s="73"/>
      <c r="W33" s="73" t="s">
        <v>703</v>
      </c>
      <c r="X33" s="73"/>
      <c r="Y33" s="73"/>
      <c r="Z33" s="73"/>
      <c r="AA33" s="153"/>
      <c r="AB33" s="153"/>
      <c r="AC33" s="153"/>
      <c r="AD33" s="153"/>
      <c r="AE33" s="153"/>
      <c r="AF33" s="153"/>
      <c r="AG33" s="153"/>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c r="BI33" s="153"/>
      <c r="BJ33" s="153"/>
      <c r="BK33" s="153"/>
      <c r="BL33" s="153"/>
      <c r="BM33" s="153"/>
      <c r="BN33" s="153"/>
      <c r="BO33" s="153"/>
      <c r="BP33" s="153"/>
      <c r="BQ33" s="153"/>
      <c r="BR33" s="153"/>
      <c r="BS33" s="153"/>
      <c r="BT33" s="153"/>
      <c r="BU33" s="153"/>
      <c r="BV33" s="153"/>
      <c r="BW33" s="153"/>
      <c r="BX33" s="153"/>
      <c r="BY33" s="153"/>
      <c r="BZ33" s="153"/>
      <c r="CA33" s="153"/>
      <c r="CB33" s="153"/>
      <c r="CC33" s="153"/>
      <c r="CD33" s="153"/>
      <c r="CE33" s="153"/>
      <c r="CF33" s="153"/>
      <c r="CG33" s="153"/>
      <c r="CH33" s="153"/>
      <c r="CI33" s="153"/>
      <c r="CJ33" s="153"/>
      <c r="CK33" s="153"/>
      <c r="CL33" s="153"/>
      <c r="CM33" s="153"/>
      <c r="CN33" s="153"/>
      <c r="CO33" s="153"/>
      <c r="CP33" s="153"/>
      <c r="CQ33" s="153"/>
      <c r="CR33" s="153"/>
      <c r="CS33" s="153"/>
      <c r="CT33" s="153"/>
      <c r="CU33" s="153"/>
      <c r="CV33" s="153"/>
      <c r="CW33" s="153"/>
      <c r="CX33" s="153"/>
      <c r="CY33" s="153"/>
      <c r="CZ33" s="153"/>
      <c r="DA33" s="153"/>
      <c r="DB33" s="153"/>
      <c r="DC33" s="152"/>
      <c r="DD33" s="152"/>
      <c r="DE33" s="152"/>
      <c r="DF33" s="152"/>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6" t="s">
        <v>747</v>
      </c>
      <c r="J34" s="327" t="s">
        <v>748</v>
      </c>
      <c r="K34" s="326" t="s">
        <v>747</v>
      </c>
      <c r="L34" s="327" t="s">
        <v>748</v>
      </c>
      <c r="M34" s="326" t="s">
        <v>747</v>
      </c>
      <c r="N34" s="327" t="s">
        <v>748</v>
      </c>
      <c r="O34" s="326" t="s">
        <v>747</v>
      </c>
      <c r="P34" s="327" t="s">
        <v>748</v>
      </c>
      <c r="Q34" s="326" t="s">
        <v>747</v>
      </c>
      <c r="R34" s="327" t="s">
        <v>748</v>
      </c>
      <c r="S34" s="326" t="s">
        <v>747</v>
      </c>
      <c r="T34" s="327" t="s">
        <v>748</v>
      </c>
      <c r="U34" s="326" t="s">
        <v>747</v>
      </c>
      <c r="V34" s="327" t="s">
        <v>748</v>
      </c>
      <c r="W34" s="326" t="s">
        <v>747</v>
      </c>
      <c r="X34" s="327" t="s">
        <v>748</v>
      </c>
      <c r="Y34" s="326"/>
      <c r="Z34" s="327"/>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38">
        <f ca="1">OFFSET(H35,0,MATCH($C$2,$I$33:$DZ$33,0))</f>
        <v>0</v>
      </c>
      <c r="F35" s="125">
        <f t="shared" ref="F35:F58" ca="1" si="6">$E35*POE50_Summer_Hours</f>
        <v>0</v>
      </c>
      <c r="H35" s="80">
        <v>1</v>
      </c>
      <c r="I35" s="328">
        <v>0</v>
      </c>
      <c r="J35" s="95">
        <v>0</v>
      </c>
      <c r="K35" s="328">
        <v>0</v>
      </c>
      <c r="L35" s="95">
        <v>0</v>
      </c>
      <c r="M35" s="328">
        <v>0</v>
      </c>
      <c r="N35" s="95">
        <v>0</v>
      </c>
      <c r="O35" s="328">
        <v>0</v>
      </c>
      <c r="P35" s="95">
        <v>0</v>
      </c>
      <c r="Q35" s="328">
        <v>0</v>
      </c>
      <c r="R35" s="95">
        <v>0</v>
      </c>
      <c r="S35" s="328">
        <v>0</v>
      </c>
      <c r="T35" s="95">
        <v>0</v>
      </c>
      <c r="U35" s="328">
        <v>0</v>
      </c>
      <c r="V35" s="95">
        <v>0</v>
      </c>
      <c r="W35" s="328">
        <v>0</v>
      </c>
      <c r="X35" s="95">
        <v>0</v>
      </c>
      <c r="Y35" s="328"/>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38">
        <f t="shared" ref="E36:E58" ca="1" si="8">OFFSET(H36,0,MATCH($C$2,$I$33:$DZ$33,0))</f>
        <v>8.6102979163079038E-5</v>
      </c>
      <c r="F36" s="125">
        <f t="shared" ca="1" si="6"/>
        <v>0.37816428448424311</v>
      </c>
      <c r="H36" s="80">
        <v>0.99</v>
      </c>
      <c r="I36" s="329">
        <v>3.4441191665231615E-4</v>
      </c>
      <c r="J36" s="96">
        <v>2.7067262146433888E-4</v>
      </c>
      <c r="K36" s="329">
        <v>4.3051489581539518E-4</v>
      </c>
      <c r="L36" s="96">
        <v>4.7367708756259296E-4</v>
      </c>
      <c r="M36" s="329">
        <v>0</v>
      </c>
      <c r="N36" s="96">
        <v>0</v>
      </c>
      <c r="O36" s="329">
        <v>0</v>
      </c>
      <c r="P36" s="96">
        <v>1.3533631073216944E-4</v>
      </c>
      <c r="Q36" s="329">
        <v>0</v>
      </c>
      <c r="R36" s="96">
        <v>3.3834077683042357E-4</v>
      </c>
      <c r="S36" s="329">
        <v>0</v>
      </c>
      <c r="T36" s="96">
        <v>2.0300446609825416E-4</v>
      </c>
      <c r="U36" s="329">
        <v>8.6102979163079038E-5</v>
      </c>
      <c r="V36" s="96">
        <v>6.766815536608472E-5</v>
      </c>
      <c r="W36" s="329">
        <v>8.6102979163079038E-5</v>
      </c>
      <c r="X36" s="96">
        <v>6.766815536608472E-5</v>
      </c>
      <c r="Y36" s="329"/>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38">
        <f t="shared" ca="1" si="8"/>
        <v>8.6102979163079038E-5</v>
      </c>
      <c r="F37" s="125">
        <f t="shared" ca="1" si="6"/>
        <v>0.37816428448424311</v>
      </c>
      <c r="H37" s="80">
        <v>0.98</v>
      </c>
      <c r="I37" s="329">
        <v>5.1661787497847425E-4</v>
      </c>
      <c r="J37" s="96">
        <v>7.4434970902693173E-4</v>
      </c>
      <c r="K37" s="329">
        <v>7.7492681246771149E-4</v>
      </c>
      <c r="L37" s="96">
        <v>8.7968601975910111E-4</v>
      </c>
      <c r="M37" s="329">
        <v>0</v>
      </c>
      <c r="N37" s="96">
        <v>1.3533631073216944E-4</v>
      </c>
      <c r="O37" s="329">
        <v>8.6102979163079038E-5</v>
      </c>
      <c r="P37" s="96">
        <v>2.0300446609825416E-4</v>
      </c>
      <c r="Q37" s="329">
        <v>0</v>
      </c>
      <c r="R37" s="96">
        <v>7.4434970902693173E-4</v>
      </c>
      <c r="S37" s="329">
        <v>8.6102979163079038E-5</v>
      </c>
      <c r="T37" s="96">
        <v>8.1201786439301642E-4</v>
      </c>
      <c r="U37" s="329">
        <v>8.6102979163079038E-5</v>
      </c>
      <c r="V37" s="96">
        <v>2.0300446609825416E-4</v>
      </c>
      <c r="W37" s="329">
        <v>8.6102979163079038E-5</v>
      </c>
      <c r="X37" s="96">
        <v>6.766815536608472E-5</v>
      </c>
      <c r="Y37" s="329"/>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38">
        <f t="shared" ca="1" si="8"/>
        <v>1.7220595832615808E-4</v>
      </c>
      <c r="F38" s="125">
        <f t="shared" ca="1" si="6"/>
        <v>0.75632856896848621</v>
      </c>
      <c r="H38" s="80">
        <v>0.97</v>
      </c>
      <c r="I38" s="329">
        <v>6.8882383330463241E-4</v>
      </c>
      <c r="J38" s="96">
        <v>9.4735417512518581E-4</v>
      </c>
      <c r="K38" s="329">
        <v>7.7492681246771149E-4</v>
      </c>
      <c r="L38" s="96">
        <v>1.4210312626877788E-3</v>
      </c>
      <c r="M38" s="329">
        <v>2.5830893748923713E-4</v>
      </c>
      <c r="N38" s="96">
        <v>2.7067262146433888E-4</v>
      </c>
      <c r="O38" s="329">
        <v>1.7220595832615808E-4</v>
      </c>
      <c r="P38" s="96">
        <v>3.3834077683042357E-4</v>
      </c>
      <c r="Q38" s="329">
        <v>8.6102979163079038E-5</v>
      </c>
      <c r="R38" s="96">
        <v>1.5563675734199481E-3</v>
      </c>
      <c r="S38" s="329">
        <v>1.7220595832615808E-4</v>
      </c>
      <c r="T38" s="96">
        <v>1.0826904858573553E-3</v>
      </c>
      <c r="U38" s="329">
        <v>1.7220595832615808E-4</v>
      </c>
      <c r="V38" s="96">
        <v>4.0600893219650826E-4</v>
      </c>
      <c r="W38" s="329">
        <v>8.6102979163079038E-5</v>
      </c>
      <c r="X38" s="96">
        <v>6.766815536608472E-5</v>
      </c>
      <c r="Y38" s="329"/>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38">
        <f t="shared" ca="1" si="8"/>
        <v>1.7220595832615808E-4</v>
      </c>
      <c r="F39" s="125">
        <f t="shared" ca="1" si="6"/>
        <v>0.75632856896848621</v>
      </c>
      <c r="H39" s="80">
        <v>0.95</v>
      </c>
      <c r="I39" s="329">
        <v>8.6102979163079057E-4</v>
      </c>
      <c r="J39" s="96">
        <v>1.8947083502503716E-3</v>
      </c>
      <c r="K39" s="329">
        <v>1.3776476666092646E-3</v>
      </c>
      <c r="L39" s="96">
        <v>3.5187440790364092E-3</v>
      </c>
      <c r="M39" s="329">
        <v>4.3051489581539518E-4</v>
      </c>
      <c r="N39" s="96">
        <v>8.7968601975910111E-4</v>
      </c>
      <c r="O39" s="329">
        <v>2.5830893748923713E-4</v>
      </c>
      <c r="P39" s="96">
        <v>5.4134524292867765E-4</v>
      </c>
      <c r="Q39" s="329">
        <v>5.1661787497847425E-4</v>
      </c>
      <c r="R39" s="96">
        <v>3.9924211665990032E-3</v>
      </c>
      <c r="S39" s="329">
        <v>4.3051489581539518E-4</v>
      </c>
      <c r="T39" s="96">
        <v>1.7593720395182022E-3</v>
      </c>
      <c r="U39" s="329">
        <v>1.7220595832615808E-4</v>
      </c>
      <c r="V39" s="96">
        <v>1.0150223304912706E-3</v>
      </c>
      <c r="W39" s="329">
        <v>1.7220595832615808E-4</v>
      </c>
      <c r="X39" s="96">
        <v>3.3834077683042357E-4</v>
      </c>
      <c r="Y39" s="329"/>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38">
        <f t="shared" ca="1" si="8"/>
        <v>8.6102979163079057E-4</v>
      </c>
      <c r="F40" s="125">
        <f t="shared" ca="1" si="6"/>
        <v>3.7816428448424322</v>
      </c>
      <c r="H40" s="80">
        <v>0.9</v>
      </c>
      <c r="I40" s="329">
        <v>1.2915446874461856E-3</v>
      </c>
      <c r="J40" s="96">
        <v>9.1352009744214233E-3</v>
      </c>
      <c r="K40" s="329">
        <v>2.5830893748923704E-3</v>
      </c>
      <c r="L40" s="96">
        <v>1.7864393016646322E-2</v>
      </c>
      <c r="M40" s="329">
        <v>1.1193387291200277E-3</v>
      </c>
      <c r="N40" s="96">
        <v>7.5788334010014804E-3</v>
      </c>
      <c r="O40" s="329">
        <v>1.0332357499569487E-3</v>
      </c>
      <c r="P40" s="96">
        <v>7.4434970902693173E-4</v>
      </c>
      <c r="Q40" s="329">
        <v>1.2915446874461856E-3</v>
      </c>
      <c r="R40" s="96">
        <v>1.7932061172012407E-2</v>
      </c>
      <c r="S40" s="329">
        <v>1.0332357499569487E-3</v>
      </c>
      <c r="T40" s="96">
        <v>8.9321965083231699E-3</v>
      </c>
      <c r="U40" s="329">
        <v>8.6102979163079057E-4</v>
      </c>
      <c r="V40" s="96">
        <v>3.4510759236703243E-3</v>
      </c>
      <c r="W40" s="329">
        <v>2.0664714999138966E-3</v>
      </c>
      <c r="X40" s="96">
        <v>1.9623765056164563E-3</v>
      </c>
      <c r="Y40" s="329"/>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38">
        <f t="shared" ca="1" si="8"/>
        <v>3.0997072498708442E-3</v>
      </c>
      <c r="F41" s="125">
        <f t="shared" ca="1" si="6"/>
        <v>13.613914241432747</v>
      </c>
      <c r="H41" s="80">
        <v>0.85</v>
      </c>
      <c r="I41" s="329">
        <v>2.4969863957292914E-3</v>
      </c>
      <c r="J41" s="96">
        <v>2.3548518067397418E-2</v>
      </c>
      <c r="K41" s="329">
        <v>4.6495608748062661E-3</v>
      </c>
      <c r="L41" s="96">
        <v>4.5879009338206045E-2</v>
      </c>
      <c r="M41" s="329">
        <v>2.7552953332185283E-3</v>
      </c>
      <c r="N41" s="96">
        <v>2.7608607389362487E-2</v>
      </c>
      <c r="O41" s="329">
        <v>1.8081625624246595E-3</v>
      </c>
      <c r="P41" s="96">
        <v>3.1804033022059847E-3</v>
      </c>
      <c r="Q41" s="329">
        <v>3.616325124849318E-3</v>
      </c>
      <c r="R41" s="96">
        <v>5.393151982677051E-2</v>
      </c>
      <c r="S41" s="329">
        <v>2.0664714999138966E-3</v>
      </c>
      <c r="T41" s="96">
        <v>2.6796589524969473E-2</v>
      </c>
      <c r="U41" s="329">
        <v>3.0997072498708442E-3</v>
      </c>
      <c r="V41" s="96">
        <v>8.9998646636892544E-3</v>
      </c>
      <c r="W41" s="329">
        <v>9.2130187704494663E-3</v>
      </c>
      <c r="X41" s="96">
        <v>9.1352009744214233E-3</v>
      </c>
      <c r="Y41" s="329"/>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38">
        <f t="shared" ca="1" si="8"/>
        <v>8.0075770621663486E-3</v>
      </c>
      <c r="F42" s="125">
        <f t="shared" ca="1" si="6"/>
        <v>35.169278457034601</v>
      </c>
      <c r="H42" s="80">
        <v>0.8</v>
      </c>
      <c r="I42" s="329">
        <v>4.1329429998277923E-3</v>
      </c>
      <c r="J42" s="96">
        <v>5.6164568953851413E-2</v>
      </c>
      <c r="K42" s="329">
        <v>7.8353711038401889E-3</v>
      </c>
      <c r="L42" s="96">
        <v>8.884828799567189E-2</v>
      </c>
      <c r="M42" s="329">
        <v>6.1133115205786086E-3</v>
      </c>
      <c r="N42" s="96">
        <v>6.7871159832184627E-2</v>
      </c>
      <c r="O42" s="329">
        <v>2.6691923540554494E-3</v>
      </c>
      <c r="P42" s="96">
        <v>9.4058735958857612E-3</v>
      </c>
      <c r="Q42" s="329">
        <v>7.0604442913724773E-3</v>
      </c>
      <c r="R42" s="96">
        <v>0.11327649208282964</v>
      </c>
      <c r="S42" s="329">
        <v>6.2855174789047666E-3</v>
      </c>
      <c r="T42" s="96">
        <v>6.1104344295575833E-2</v>
      </c>
      <c r="U42" s="329">
        <v>8.0075770621663486E-3</v>
      </c>
      <c r="V42" s="96">
        <v>2.5172553796183446E-2</v>
      </c>
      <c r="W42" s="329">
        <v>2.1525744790769765E-2</v>
      </c>
      <c r="X42" s="96">
        <v>2.1180132629584462E-2</v>
      </c>
      <c r="Y42" s="329"/>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38">
        <f t="shared" ca="1" si="8"/>
        <v>1.8339934561735875E-2</v>
      </c>
      <c r="F43" s="125">
        <f t="shared" ca="1" si="6"/>
        <v>80.548992595143957</v>
      </c>
      <c r="H43" s="80">
        <v>0.75</v>
      </c>
      <c r="I43" s="329">
        <v>8.3519889788186679E-3</v>
      </c>
      <c r="J43" s="96">
        <v>9.9945865475710313E-2</v>
      </c>
      <c r="K43" s="329">
        <v>1.257103495780958E-2</v>
      </c>
      <c r="L43" s="96">
        <v>0.14047909053999383</v>
      </c>
      <c r="M43" s="329">
        <v>9.901842603754105E-3</v>
      </c>
      <c r="N43" s="96">
        <v>0.11760725402625927</v>
      </c>
      <c r="O43" s="329">
        <v>4.0468400206647133E-3</v>
      </c>
      <c r="P43" s="96">
        <v>2.8758966030585923E-2</v>
      </c>
      <c r="Q43" s="329">
        <v>1.6617874978474313E-2</v>
      </c>
      <c r="R43" s="96">
        <v>0.18297469210988834</v>
      </c>
      <c r="S43" s="329">
        <v>1.3087652832788059E-2</v>
      </c>
      <c r="T43" s="96">
        <v>0.10380295033157733</v>
      </c>
      <c r="U43" s="329">
        <v>1.8339934561735875E-2</v>
      </c>
      <c r="V43" s="96">
        <v>5.5623223710922709E-2</v>
      </c>
      <c r="W43" s="329">
        <v>4.4859652143964479E-2</v>
      </c>
      <c r="X43" s="96">
        <v>4.4863987007714726E-2</v>
      </c>
      <c r="Y43" s="329"/>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38">
        <f t="shared" ca="1" si="8"/>
        <v>4.3740313414844419E-2</v>
      </c>
      <c r="F44" s="125">
        <f t="shared" ca="1" si="6"/>
        <v>192.1074565179967</v>
      </c>
      <c r="H44" s="80">
        <v>0.7</v>
      </c>
      <c r="I44" s="329">
        <v>1.6187360082658923E-2</v>
      </c>
      <c r="J44" s="96">
        <v>0.14115577209365457</v>
      </c>
      <c r="K44" s="329">
        <v>2.1009126915791296E-2</v>
      </c>
      <c r="L44" s="96">
        <v>0.19880904046554967</v>
      </c>
      <c r="M44" s="329">
        <v>1.9114861374203578E-2</v>
      </c>
      <c r="N44" s="96">
        <v>0.17559886317498627</v>
      </c>
      <c r="O44" s="329">
        <v>8.0075770621663486E-3</v>
      </c>
      <c r="P44" s="96">
        <v>7.3758289349034278E-2</v>
      </c>
      <c r="Q44" s="329">
        <v>3.4268985706905446E-2</v>
      </c>
      <c r="R44" s="96">
        <v>0.26302611990795399</v>
      </c>
      <c r="S44" s="329">
        <v>2.4194937144825186E-2</v>
      </c>
      <c r="T44" s="96">
        <v>0.15732846122614627</v>
      </c>
      <c r="U44" s="329">
        <v>4.3740313414844419E-2</v>
      </c>
      <c r="V44" s="96">
        <v>0.10109622411693381</v>
      </c>
      <c r="W44" s="329">
        <v>7.6717754434303509E-2</v>
      </c>
      <c r="X44" s="96">
        <v>8.6073893625662284E-2</v>
      </c>
      <c r="Y44" s="329"/>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38">
        <f t="shared" ca="1" si="8"/>
        <v>9.178577578784157E-2</v>
      </c>
      <c r="F45" s="125">
        <f t="shared" ca="1" si="6"/>
        <v>403.12312726020019</v>
      </c>
      <c r="H45" s="80">
        <v>0.65</v>
      </c>
      <c r="I45" s="329">
        <v>3.0566557602892966E-2</v>
      </c>
      <c r="J45" s="96">
        <v>0.18838814453917427</v>
      </c>
      <c r="K45" s="329">
        <v>4.2879283623213603E-2</v>
      </c>
      <c r="L45" s="96">
        <v>0.27107863039651681</v>
      </c>
      <c r="M45" s="329">
        <v>3.504391251937318E-2</v>
      </c>
      <c r="N45" s="96">
        <v>0.25213154689401607</v>
      </c>
      <c r="O45" s="329">
        <v>1.3518167728603458E-2</v>
      </c>
      <c r="P45" s="96">
        <v>0.12511841927189501</v>
      </c>
      <c r="Q45" s="329">
        <v>8.1883933184087987E-2</v>
      </c>
      <c r="R45" s="96">
        <v>0.35363377994312717</v>
      </c>
      <c r="S45" s="329">
        <v>4.597899087308454E-2</v>
      </c>
      <c r="T45" s="96">
        <v>0.22032751387196123</v>
      </c>
      <c r="U45" s="329">
        <v>9.178577578784157E-2</v>
      </c>
      <c r="V45" s="96">
        <v>0.17539585870888805</v>
      </c>
      <c r="W45" s="329">
        <v>0.11873600826588393</v>
      </c>
      <c r="X45" s="96">
        <v>0.14027608607389561</v>
      </c>
      <c r="Y45" s="329"/>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38">
        <f t="shared" ca="1" si="8"/>
        <v>0.16833132426382191</v>
      </c>
      <c r="F46" s="125">
        <f t="shared" ca="1" si="6"/>
        <v>739.31117616670588</v>
      </c>
      <c r="H46" s="80">
        <v>0.6</v>
      </c>
      <c r="I46" s="329">
        <v>5.5278112622697349E-2</v>
      </c>
      <c r="J46" s="96">
        <v>0.25138719718498925</v>
      </c>
      <c r="K46" s="329">
        <v>9.3421732391939988E-2</v>
      </c>
      <c r="L46" s="96">
        <v>0.35214508052507354</v>
      </c>
      <c r="M46" s="329">
        <v>7.7578784225934255E-2</v>
      </c>
      <c r="N46" s="96">
        <v>0.33624306401404613</v>
      </c>
      <c r="O46" s="329">
        <v>3.5732736352677832E-2</v>
      </c>
      <c r="P46" s="96">
        <v>0.18202733793476331</v>
      </c>
      <c r="Q46" s="329">
        <v>0.15705183399345732</v>
      </c>
      <c r="R46" s="96">
        <v>0.46136148328591708</v>
      </c>
      <c r="S46" s="329">
        <v>9.1699672808678495E-2</v>
      </c>
      <c r="T46" s="96">
        <v>0.29435647584244629</v>
      </c>
      <c r="U46" s="329">
        <v>0.16833132426382191</v>
      </c>
      <c r="V46" s="96">
        <v>0.27534172418457947</v>
      </c>
      <c r="W46" s="329">
        <v>0.18503530222146108</v>
      </c>
      <c r="X46" s="96">
        <v>0.21288401678169308</v>
      </c>
      <c r="Y46" s="329"/>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38">
        <f t="shared" ca="1" si="8"/>
        <v>0.27432409161357602</v>
      </c>
      <c r="F47" s="125">
        <f t="shared" ca="1" si="6"/>
        <v>1204.8314103668258</v>
      </c>
      <c r="H47" s="80">
        <v>0.55000000000000004</v>
      </c>
      <c r="I47" s="329">
        <v>0.11796108145341626</v>
      </c>
      <c r="J47" s="96">
        <v>0.33556638246038539</v>
      </c>
      <c r="K47" s="329">
        <v>0.17608059238849988</v>
      </c>
      <c r="L47" s="96">
        <v>0.45330897279735427</v>
      </c>
      <c r="M47" s="329">
        <v>0.16049595315998086</v>
      </c>
      <c r="N47" s="96">
        <v>0.42678305589385324</v>
      </c>
      <c r="O47" s="329">
        <v>8.2831065954881808E-2</v>
      </c>
      <c r="P47" s="96">
        <v>0.25416159155499829</v>
      </c>
      <c r="Q47" s="329">
        <v>0.24944033063545129</v>
      </c>
      <c r="R47" s="96">
        <v>0.59162268236560966</v>
      </c>
      <c r="S47" s="329">
        <v>0.14930256586877935</v>
      </c>
      <c r="T47" s="96">
        <v>0.37501691703880657</v>
      </c>
      <c r="U47" s="329">
        <v>0.27432409161357602</v>
      </c>
      <c r="V47" s="96">
        <v>0.40018947083498613</v>
      </c>
      <c r="W47" s="329">
        <v>0.27372137075943459</v>
      </c>
      <c r="X47" s="96">
        <v>0.2984842333197768</v>
      </c>
      <c r="Y47" s="329"/>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38">
        <f t="shared" ca="1" si="8"/>
        <v>0.40597554675389591</v>
      </c>
      <c r="F48" s="125">
        <f t="shared" ca="1" si="6"/>
        <v>1783.0446013431108</v>
      </c>
      <c r="H48" s="80">
        <v>0.5</v>
      </c>
      <c r="I48" s="329">
        <v>0.21474083003272662</v>
      </c>
      <c r="J48" s="96">
        <v>0.44248206793878242</v>
      </c>
      <c r="K48" s="329">
        <v>0.28457034613398025</v>
      </c>
      <c r="L48" s="96">
        <v>0.58255514954655574</v>
      </c>
      <c r="M48" s="329">
        <v>0.24849319786465732</v>
      </c>
      <c r="N48" s="96">
        <v>0.54865340370815263</v>
      </c>
      <c r="O48" s="329">
        <v>0.17565007749268444</v>
      </c>
      <c r="P48" s="96">
        <v>0.34037082149137665</v>
      </c>
      <c r="Q48" s="329">
        <v>0.37936972619251014</v>
      </c>
      <c r="R48" s="96">
        <v>0.73622953038290995</v>
      </c>
      <c r="S48" s="329">
        <v>0.22352333390736165</v>
      </c>
      <c r="T48" s="96">
        <v>0.47909053999182849</v>
      </c>
      <c r="U48" s="329">
        <v>0.40597554675389591</v>
      </c>
      <c r="V48" s="96">
        <v>0.54154824739471485</v>
      </c>
      <c r="W48" s="329">
        <v>0.38393318408815236</v>
      </c>
      <c r="X48" s="96">
        <v>0.39396400054130731</v>
      </c>
      <c r="Y48" s="329"/>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38">
        <f t="shared" ca="1" si="8"/>
        <v>0.53969347339415485</v>
      </c>
      <c r="F49" s="125">
        <f t="shared" ca="1" si="6"/>
        <v>2370.3337351471282</v>
      </c>
      <c r="H49" s="80">
        <v>0.45</v>
      </c>
      <c r="I49" s="329">
        <v>0.35069743413121091</v>
      </c>
      <c r="J49" s="96">
        <v>0.58979564217072566</v>
      </c>
      <c r="K49" s="329">
        <v>0.42440158429479091</v>
      </c>
      <c r="L49" s="96">
        <v>0.69359859250228328</v>
      </c>
      <c r="M49" s="329">
        <v>0.37153435508867161</v>
      </c>
      <c r="N49" s="96">
        <v>0.71484639328723054</v>
      </c>
      <c r="O49" s="329">
        <v>0.28586189082142616</v>
      </c>
      <c r="P49" s="96">
        <v>0.45628637163346153</v>
      </c>
      <c r="Q49" s="329">
        <v>0.57060444291371359</v>
      </c>
      <c r="R49" s="96">
        <v>0.85958857761526297</v>
      </c>
      <c r="S49" s="329">
        <v>0.36946788358875815</v>
      </c>
      <c r="T49" s="96">
        <v>0.62295303830010196</v>
      </c>
      <c r="U49" s="329">
        <v>0.53969347339415485</v>
      </c>
      <c r="V49" s="96">
        <v>0.68392204628493469</v>
      </c>
      <c r="W49" s="329">
        <v>0.4847597726880965</v>
      </c>
      <c r="X49" s="96">
        <v>0.49363919339553441</v>
      </c>
      <c r="Y49" s="329"/>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38">
        <f t="shared" ca="1" si="8"/>
        <v>0.6521439641811847</v>
      </c>
      <c r="F50" s="125">
        <f t="shared" ca="1" si="6"/>
        <v>2864.2162906837634</v>
      </c>
      <c r="H50" s="80">
        <v>0.4</v>
      </c>
      <c r="I50" s="329">
        <v>0.60780092991217982</v>
      </c>
      <c r="J50" s="96">
        <v>0.71647042901601632</v>
      </c>
      <c r="K50" s="329">
        <v>0.63345961770278847</v>
      </c>
      <c r="L50" s="96">
        <v>0.75977804845030372</v>
      </c>
      <c r="M50" s="329">
        <v>0.61167556397452005</v>
      </c>
      <c r="N50" s="96">
        <v>0.8430775477059409</v>
      </c>
      <c r="O50" s="329">
        <v>0.46883072154293026</v>
      </c>
      <c r="P50" s="96">
        <v>0.65509541209898714</v>
      </c>
      <c r="Q50" s="329">
        <v>0.72050972963669901</v>
      </c>
      <c r="R50" s="96">
        <v>0.92732440113670311</v>
      </c>
      <c r="S50" s="329">
        <v>0.55622524539347318</v>
      </c>
      <c r="T50" s="96">
        <v>0.79320611720114431</v>
      </c>
      <c r="U50" s="329">
        <v>0.6521439641811847</v>
      </c>
      <c r="V50" s="96">
        <v>0.80789010691558238</v>
      </c>
      <c r="W50" s="329">
        <v>0.56569657310141597</v>
      </c>
      <c r="X50" s="96">
        <v>0.59419407226952048</v>
      </c>
      <c r="Y50" s="329"/>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38">
        <f t="shared" ca="1" si="8"/>
        <v>0.75090408128127906</v>
      </c>
      <c r="F51" s="125">
        <f t="shared" ca="1" si="6"/>
        <v>3297.9707249873777</v>
      </c>
      <c r="H51" s="80">
        <v>0.35</v>
      </c>
      <c r="I51" s="329">
        <v>0.70587222317896925</v>
      </c>
      <c r="J51" s="96">
        <v>0.78941670050064416</v>
      </c>
      <c r="K51" s="329">
        <v>0.76037540898922185</v>
      </c>
      <c r="L51" s="96">
        <v>0.85160373528206623</v>
      </c>
      <c r="M51" s="329">
        <v>0.71052178405377753</v>
      </c>
      <c r="N51" s="96">
        <v>0.88516714034363897</v>
      </c>
      <c r="O51" s="329">
        <v>0.69683141036684204</v>
      </c>
      <c r="P51" s="96">
        <v>0.78664230613063513</v>
      </c>
      <c r="Q51" s="329">
        <v>0.80859307732056696</v>
      </c>
      <c r="R51" s="96">
        <v>0.95601569901191852</v>
      </c>
      <c r="S51" s="329">
        <v>0.68460478732567953</v>
      </c>
      <c r="T51" s="96">
        <v>0.87210718635798667</v>
      </c>
      <c r="U51" s="329">
        <v>0.75090408128127906</v>
      </c>
      <c r="V51" s="96">
        <v>0.89430234131805897</v>
      </c>
      <c r="W51" s="329">
        <v>0.63940072326504349</v>
      </c>
      <c r="X51" s="96">
        <v>0.68263635133297929</v>
      </c>
      <c r="Y51" s="329"/>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38">
        <f t="shared" ca="1" si="8"/>
        <v>0.81505080075780068</v>
      </c>
      <c r="F52" s="125">
        <f t="shared" ca="1" si="6"/>
        <v>3579.7031169282604</v>
      </c>
      <c r="H52" s="80">
        <v>0.3</v>
      </c>
      <c r="I52" s="329">
        <v>0.76726364732227115</v>
      </c>
      <c r="J52" s="96">
        <v>0.8323859791581012</v>
      </c>
      <c r="K52" s="329">
        <v>0.80971241604968747</v>
      </c>
      <c r="L52" s="96">
        <v>0.93375287589648015</v>
      </c>
      <c r="M52" s="329">
        <v>0.75064577234378971</v>
      </c>
      <c r="N52" s="96">
        <v>0.90979834889688993</v>
      </c>
      <c r="O52" s="329">
        <v>0.76640261753063998</v>
      </c>
      <c r="P52" s="96">
        <v>0.83414535119761912</v>
      </c>
      <c r="Q52" s="329">
        <v>0.85586361288111779</v>
      </c>
      <c r="R52" s="96">
        <v>0.97252672892124059</v>
      </c>
      <c r="S52" s="329">
        <v>0.74599621146898143</v>
      </c>
      <c r="T52" s="96">
        <v>0.90018947083490741</v>
      </c>
      <c r="U52" s="329">
        <v>0.81505080075780068</v>
      </c>
      <c r="V52" s="96">
        <v>0.94167005007431082</v>
      </c>
      <c r="W52" s="329">
        <v>0.70483898742901185</v>
      </c>
      <c r="X52" s="96">
        <v>0.75348491000125883</v>
      </c>
      <c r="Y52" s="329"/>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38">
        <f t="shared" ca="1" si="8"/>
        <v>0.8643878078182663</v>
      </c>
      <c r="F53" s="125">
        <f t="shared" ca="1" si="6"/>
        <v>3796.3912519378255</v>
      </c>
      <c r="H53" s="80">
        <v>0.25</v>
      </c>
      <c r="I53" s="329">
        <v>0.83080764594465095</v>
      </c>
      <c r="J53" s="96">
        <v>0.87427256732970104</v>
      </c>
      <c r="K53" s="329">
        <v>0.85414155329785546</v>
      </c>
      <c r="L53" s="96">
        <v>0.96095547435364193</v>
      </c>
      <c r="M53" s="329">
        <v>0.78560358188401491</v>
      </c>
      <c r="N53" s="96">
        <v>0.93436188929477482</v>
      </c>
      <c r="O53" s="329">
        <v>0.83933184088179946</v>
      </c>
      <c r="P53" s="96">
        <v>0.87948301529288875</v>
      </c>
      <c r="Q53" s="329">
        <v>0.89400723265037829</v>
      </c>
      <c r="R53" s="96">
        <v>0.98403031533347318</v>
      </c>
      <c r="S53" s="329">
        <v>0.78930600998802891</v>
      </c>
      <c r="T53" s="96">
        <v>0.92461767492206015</v>
      </c>
      <c r="U53" s="329">
        <v>0.8643878078182663</v>
      </c>
      <c r="V53" s="96">
        <v>0.96812829882244578</v>
      </c>
      <c r="W53" s="329">
        <v>0.76476666092654078</v>
      </c>
      <c r="X53" s="96">
        <v>0.80552172147776979</v>
      </c>
      <c r="Y53" s="329"/>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38">
        <f t="shared" ca="1" si="8"/>
        <v>0.90520061994158341</v>
      </c>
      <c r="F54" s="125">
        <f t="shared" ca="1" si="6"/>
        <v>3975.6411227834342</v>
      </c>
      <c r="H54" s="80">
        <v>0.2</v>
      </c>
      <c r="I54" s="329">
        <v>0.91122782848300155</v>
      </c>
      <c r="J54" s="96">
        <v>0.92055758560009571</v>
      </c>
      <c r="K54" s="329">
        <v>0.89280179094209466</v>
      </c>
      <c r="L54" s="96">
        <v>0.97645148193247289</v>
      </c>
      <c r="M54" s="329">
        <v>0.81789219907018351</v>
      </c>
      <c r="N54" s="96">
        <v>0.95648937609948104</v>
      </c>
      <c r="O54" s="329">
        <v>0.91725503702441968</v>
      </c>
      <c r="P54" s="96">
        <v>0.93869265123820356</v>
      </c>
      <c r="Q54" s="329">
        <v>0.92224900981588043</v>
      </c>
      <c r="R54" s="96">
        <v>0.99113547164691096</v>
      </c>
      <c r="S54" s="329">
        <v>0.84561735836070695</v>
      </c>
      <c r="T54" s="96">
        <v>0.94836919745555215</v>
      </c>
      <c r="U54" s="329">
        <v>0.90520061994158341</v>
      </c>
      <c r="V54" s="96">
        <v>0.98484233319786607</v>
      </c>
      <c r="W54" s="329">
        <v>0.81711727225771547</v>
      </c>
      <c r="X54" s="96">
        <v>0.84950602246571794</v>
      </c>
      <c r="Y54" s="329"/>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38">
        <f t="shared" ca="1" si="8"/>
        <v>0.93748923712775201</v>
      </c>
      <c r="F55" s="125">
        <f t="shared" ca="1" si="6"/>
        <v>4117.452729465087</v>
      </c>
      <c r="H55" s="80">
        <v>0.15</v>
      </c>
      <c r="I55" s="329">
        <v>0.99182021697967837</v>
      </c>
      <c r="J55" s="96">
        <v>0.98897009067519659</v>
      </c>
      <c r="K55" s="329">
        <v>0.92612364387822066</v>
      </c>
      <c r="L55" s="96">
        <v>0.98653403708201792</v>
      </c>
      <c r="M55" s="329">
        <v>0.86180471844337281</v>
      </c>
      <c r="N55" s="96">
        <v>0.97428610096075852</v>
      </c>
      <c r="O55" s="329">
        <v>0.989323230583948</v>
      </c>
      <c r="P55" s="96">
        <v>0.99553390174570577</v>
      </c>
      <c r="Q55" s="329">
        <v>0.94549681418992182</v>
      </c>
      <c r="R55" s="96">
        <v>0.99485722019204503</v>
      </c>
      <c r="S55" s="329">
        <v>0.92061305321178122</v>
      </c>
      <c r="T55" s="96">
        <v>0.97232372445514237</v>
      </c>
      <c r="U55" s="329">
        <v>0.93748923712775201</v>
      </c>
      <c r="V55" s="96">
        <v>0.99282717553106281</v>
      </c>
      <c r="W55" s="329">
        <v>0.86576545548487616</v>
      </c>
      <c r="X55" s="96">
        <v>0.8903099201514606</v>
      </c>
      <c r="Y55" s="329"/>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38">
        <f t="shared" ca="1" si="8"/>
        <v>0.96194248321007703</v>
      </c>
      <c r="F56" s="125">
        <f t="shared" ca="1" si="6"/>
        <v>4224.8513862586587</v>
      </c>
      <c r="H56" s="80">
        <v>0.1</v>
      </c>
      <c r="I56" s="329">
        <v>0.9999138970210113</v>
      </c>
      <c r="J56" s="96">
        <v>0.99993233184450059</v>
      </c>
      <c r="K56" s="329">
        <v>0.95161012571050307</v>
      </c>
      <c r="L56" s="96">
        <v>0.99160914873447348</v>
      </c>
      <c r="M56" s="329">
        <v>0.91725503702441968</v>
      </c>
      <c r="N56" s="96">
        <v>0.98781973203397333</v>
      </c>
      <c r="O56" s="329">
        <v>0.99750301360444404</v>
      </c>
      <c r="P56" s="96">
        <v>0.99600757883326829</v>
      </c>
      <c r="Q56" s="329">
        <v>0.96728086791819023</v>
      </c>
      <c r="R56" s="96">
        <v>0.99695493300839333</v>
      </c>
      <c r="S56" s="329">
        <v>0.99061477527139474</v>
      </c>
      <c r="T56" s="96">
        <v>0.99587224252253614</v>
      </c>
      <c r="U56" s="329">
        <v>0.96194248321007703</v>
      </c>
      <c r="V56" s="96">
        <v>0.99587224252253614</v>
      </c>
      <c r="W56" s="329">
        <v>0.91639400723278852</v>
      </c>
      <c r="X56" s="96">
        <v>0.92786574637963171</v>
      </c>
      <c r="Y56" s="329"/>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38">
        <f t="shared" ca="1" si="8"/>
        <v>0.9814017565009413</v>
      </c>
      <c r="F57" s="125">
        <f t="shared" ca="1" si="6"/>
        <v>4310.3165145521343</v>
      </c>
      <c r="H57" s="80">
        <v>0.05</v>
      </c>
      <c r="I57" s="329">
        <v>0.9999138970210113</v>
      </c>
      <c r="J57" s="96">
        <v>0.99993233184450059</v>
      </c>
      <c r="K57" s="329">
        <v>0.97149991389718293</v>
      </c>
      <c r="L57" s="96">
        <v>0.99485722019204503</v>
      </c>
      <c r="M57" s="329">
        <v>0.97838815223023223</v>
      </c>
      <c r="N57" s="96">
        <v>0.997563946406688</v>
      </c>
      <c r="O57" s="329">
        <v>0.9999138970210113</v>
      </c>
      <c r="P57" s="96">
        <v>0.99607524698863437</v>
      </c>
      <c r="Q57" s="329">
        <v>0.99311176166712511</v>
      </c>
      <c r="R57" s="96">
        <v>0.99993233184450059</v>
      </c>
      <c r="S57" s="329">
        <v>0.9999138970210113</v>
      </c>
      <c r="T57" s="96">
        <v>0.99993233184450059</v>
      </c>
      <c r="U57" s="329">
        <v>0.9814017565009413</v>
      </c>
      <c r="V57" s="96">
        <v>0.99769928271742014</v>
      </c>
      <c r="W57" s="329">
        <v>0.96538660237660168</v>
      </c>
      <c r="X57" s="96">
        <v>0.9680606306670797</v>
      </c>
      <c r="Y57" s="329"/>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38">
        <f t="shared" ca="1" si="8"/>
        <v>0.99784742552109651</v>
      </c>
      <c r="F58" s="125">
        <f t="shared" ca="1" si="6"/>
        <v>4382.5458928886555</v>
      </c>
      <c r="H58" s="88">
        <v>0</v>
      </c>
      <c r="I58" s="330">
        <v>0.9999138970210113</v>
      </c>
      <c r="J58" s="97">
        <v>0.99993233184450059</v>
      </c>
      <c r="K58" s="330">
        <v>0.9999138970210113</v>
      </c>
      <c r="L58" s="97">
        <v>0.99993233184450059</v>
      </c>
      <c r="M58" s="330">
        <v>0.9999138970210113</v>
      </c>
      <c r="N58" s="97">
        <v>0.99993233184450059</v>
      </c>
      <c r="O58" s="330">
        <v>0.9999138970210113</v>
      </c>
      <c r="P58" s="97">
        <v>0.99634591961009866</v>
      </c>
      <c r="Q58" s="330">
        <v>0.9999138970210113</v>
      </c>
      <c r="R58" s="97">
        <v>0.99993233184450059</v>
      </c>
      <c r="S58" s="330">
        <v>0.9999138970210113</v>
      </c>
      <c r="T58" s="97">
        <v>0.99993233184450059</v>
      </c>
      <c r="U58" s="330">
        <v>0.99784742552109651</v>
      </c>
      <c r="V58" s="97">
        <v>0.99993233184450059</v>
      </c>
      <c r="W58" s="330">
        <v>0.9999138970210113</v>
      </c>
      <c r="X58" s="97">
        <v>0.99993233184450059</v>
      </c>
      <c r="Y58" s="330"/>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4" t="s">
        <v>750</v>
      </c>
      <c r="C60" s="455"/>
      <c r="D60" s="455"/>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4" t="s">
        <v>756</v>
      </c>
      <c r="C68" s="455"/>
      <c r="D68" s="455"/>
      <c r="E68" s="353"/>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election activeCell="N51" sqref="N51"/>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759</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762</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765</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767</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769</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763</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771</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773</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775</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777</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779</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781</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783</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785</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763</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787</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789</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791</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810</v>
      </c>
      <c r="B5" s="147" cm="1">
        <f t="array" ref="B5:P5">Winter_POE10*Forecast_Sensitivity</f>
        <v>22.770536100120101</v>
      </c>
      <c r="C5" s="147">
        <v>26.122485990805</v>
      </c>
      <c r="D5" s="147">
        <v>30.6828745017336</v>
      </c>
      <c r="E5" s="147">
        <v>31.049022457538001</v>
      </c>
      <c r="F5" s="147">
        <v>31.306377350824999</v>
      </c>
      <c r="G5" s="147">
        <v>31.571364377857901</v>
      </c>
      <c r="H5" s="147">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20.573818448019001</v>
      </c>
      <c r="C12" s="147">
        <v>23.915922076927401</v>
      </c>
      <c r="D12" s="147">
        <v>28.439775491855901</v>
      </c>
      <c r="E12" s="147">
        <v>28.840208654984</v>
      </c>
      <c r="F12" s="147">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816</v>
      </c>
      <c r="B13" s="20" cm="1">
        <f t="array" ref="B13:AE13">(Winter_Maximum_Demand__MVA____P10+Block_loads__MVA__not_in_the_forecast)-Transfer_Winter-Demand_management__MVA_Option1-Embedded_generation__MVA_Option1</f>
        <v>22.770536100120101</v>
      </c>
      <c r="C13" s="147">
        <v>26.122485990805</v>
      </c>
      <c r="D13" s="147">
        <v>30.6828745017336</v>
      </c>
      <c r="E13" s="147">
        <v>31.049022457538001</v>
      </c>
      <c r="F13" s="147">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810</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8" cm="1">
        <f t="array" ref="B24:AE24">(Summer_Maximum_Demand__MVA____P50+Block_loads__MVA__not_in_the_forecast)-Transfer_Summer-Demand_management__MVA_Option1-Embedded_Generation_Summer</f>
        <v>23.5081455320943</v>
      </c>
      <c r="C24" s="178">
        <v>26.097626210048801</v>
      </c>
      <c r="D24" s="178">
        <v>30.457450856750501</v>
      </c>
      <c r="E24" s="178">
        <v>30.4246945111245</v>
      </c>
      <c r="F24" s="178">
        <v>30.395172341899801</v>
      </c>
      <c r="G24" s="178">
        <v>30.867739669741699</v>
      </c>
      <c r="H24" s="178">
        <v>31.561565240577298</v>
      </c>
      <c r="I24" s="178">
        <v>32.037024744713001</v>
      </c>
      <c r="J24" s="178">
        <v>31.4590917761832</v>
      </c>
      <c r="K24" s="178">
        <v>31.516562332411802</v>
      </c>
      <c r="L24" s="178">
        <v>31.792002878675</v>
      </c>
      <c r="M24" s="178">
        <v>32.882742118794397</v>
      </c>
      <c r="N24" s="178">
        <v>31.849239059105599</v>
      </c>
      <c r="O24" s="178">
        <v>31.788526210511499</v>
      </c>
      <c r="P24" s="178">
        <v>31.7233741164492</v>
      </c>
      <c r="Q24" s="178">
        <v>31.7233741164492</v>
      </c>
      <c r="R24" s="178">
        <v>31.7233741164492</v>
      </c>
      <c r="S24" s="178">
        <v>31.7233741164492</v>
      </c>
      <c r="T24" s="178">
        <v>31.7233741164492</v>
      </c>
      <c r="U24" s="178">
        <v>31.7233741164492</v>
      </c>
      <c r="V24" s="178">
        <v>31.7233741164492</v>
      </c>
      <c r="W24" s="178">
        <v>31.7233741164492</v>
      </c>
      <c r="X24" s="178">
        <v>31.7233741164492</v>
      </c>
      <c r="Y24" s="178">
        <v>31.7233741164492</v>
      </c>
      <c r="Z24" s="178">
        <v>31.7233741164492</v>
      </c>
      <c r="AA24" s="178">
        <v>31.7233741164492</v>
      </c>
      <c r="AB24" s="178">
        <v>31.7233741164492</v>
      </c>
      <c r="AC24" s="178">
        <v>31.7233741164492</v>
      </c>
      <c r="AD24" s="178">
        <v>31.7233741164492</v>
      </c>
      <c r="AE24" s="178">
        <v>31.7233741164492</v>
      </c>
    </row>
    <row r="25" spans="1:31">
      <c r="A25" s="4" t="s">
        <v>819</v>
      </c>
      <c r="B25" s="178" cm="1">
        <f t="array" ref="B25:AE25">(Summer_Maximum_Demand__MVA____P10+Block_loads__MVA__not_in_the_forecast)-Transfer_Summer-Demand_management__MVA_Option1-Embedded_Generation_Summer</f>
        <v>25.5440063670281</v>
      </c>
      <c r="C25" s="178">
        <v>28.7311507794455</v>
      </c>
      <c r="D25" s="178">
        <v>33.083366407631303</v>
      </c>
      <c r="E25" s="178">
        <v>33.024905658097303</v>
      </c>
      <c r="F25" s="178">
        <v>33.063261038870102</v>
      </c>
      <c r="G25" s="178">
        <v>33.1822418294851</v>
      </c>
      <c r="H25" s="178">
        <v>33.586520962170802</v>
      </c>
      <c r="I25" s="178">
        <v>33.857312201010103</v>
      </c>
      <c r="J25" s="178">
        <v>34.079413848366499</v>
      </c>
      <c r="K25" s="178">
        <v>34.1121187899573</v>
      </c>
      <c r="L25" s="178">
        <v>34.312427706377498</v>
      </c>
      <c r="M25" s="178">
        <v>34.383416852640103</v>
      </c>
      <c r="N25" s="178">
        <v>34.383237291331902</v>
      </c>
      <c r="O25" s="178">
        <v>34.337378062267497</v>
      </c>
      <c r="P25" s="178">
        <v>34.327630667177402</v>
      </c>
      <c r="Q25" s="178">
        <v>34.327630667177402</v>
      </c>
      <c r="R25" s="178">
        <v>34.327630667177402</v>
      </c>
      <c r="S25" s="178">
        <v>34.327630667177402</v>
      </c>
      <c r="T25" s="178">
        <v>34.327630667177402</v>
      </c>
      <c r="U25" s="178">
        <v>34.327630667177402</v>
      </c>
      <c r="V25" s="178">
        <v>34.327630667177402</v>
      </c>
      <c r="W25" s="178">
        <v>34.327630667177402</v>
      </c>
      <c r="X25" s="178">
        <v>34.327630667177402</v>
      </c>
      <c r="Y25" s="178">
        <v>34.327630667177402</v>
      </c>
      <c r="Z25" s="178">
        <v>34.327630667177402</v>
      </c>
      <c r="AA25" s="178">
        <v>34.327630667177402</v>
      </c>
      <c r="AB25" s="178">
        <v>34.327630667177402</v>
      </c>
      <c r="AC25" s="178">
        <v>34.327630667177402</v>
      </c>
      <c r="AD25" s="178">
        <v>34.327630667177402</v>
      </c>
      <c r="AE25" s="178">
        <v>34.327630667177402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824</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825</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826</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828</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829</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830</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832</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833</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834</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836</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837</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838</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20.573818448019001</v>
      </c>
      <c r="C83" s="20">
        <v>23.915922076927401</v>
      </c>
      <c r="D83" s="20">
        <v>28.439775491855901</v>
      </c>
      <c r="E83" s="20">
        <v>28.840208654984</v>
      </c>
      <c r="F83" s="20">
        <v>29.108037669993699</v>
      </c>
      <c r="G83" s="20">
        <v>29.4845610756384</v>
      </c>
      <c r="H83" s="20">
        <v>30.3425786850385</v>
      </c>
      <c r="I83" s="20">
        <v>31.016298218457901</v>
      </c>
      <c r="J83" s="20">
        <v>31.6153537063973</v>
      </c>
      <c r="K83" s="20">
        <v>31.825497030378099</v>
      </c>
      <c r="L83" s="20">
        <v>32.065591290999301</v>
      </c>
      <c r="M83" s="20">
        <v>31.729922246094201</v>
      </c>
      <c r="N83" s="20">
        <v>31.906931826896798</v>
      </c>
      <c r="O83" s="20">
        <v>32.7389393182684</v>
      </c>
      <c r="P83" s="20">
        <v>32.370932859232198</v>
      </c>
      <c r="Q83" s="20">
        <v>32.370932859232198</v>
      </c>
      <c r="R83" s="20">
        <v>32.370932859232198</v>
      </c>
      <c r="S83" s="20">
        <v>32.370932859232198</v>
      </c>
      <c r="T83" s="20">
        <v>32.370932859232198</v>
      </c>
      <c r="U83" s="20">
        <v>32.370932859232198</v>
      </c>
      <c r="V83" s="20">
        <v>32.370932859232198</v>
      </c>
      <c r="W83" s="20">
        <v>32.370932859232198</v>
      </c>
      <c r="X83" s="20">
        <v>32.370932859232198</v>
      </c>
      <c r="Y83" s="20">
        <v>32.370932859232198</v>
      </c>
      <c r="Z83" s="20">
        <v>32.370932859232198</v>
      </c>
      <c r="AA83" s="20">
        <v>32.370932859232198</v>
      </c>
      <c r="AB83" s="20">
        <v>32.370932859232198</v>
      </c>
      <c r="AC83" s="20">
        <v>32.370932859232198</v>
      </c>
      <c r="AD83" s="20">
        <v>32.370932859232198</v>
      </c>
      <c r="AE83" s="20">
        <v>32.370932859232198</v>
      </c>
    </row>
    <row r="84" spans="1:31">
      <c r="A84" s="4" t="s">
        <v>840</v>
      </c>
      <c r="B84" s="20" cm="1">
        <f t="array" ref="B84:AE84">Base_Case_Winter_POE10-B79:AE79-B80:AE80-B81:AE81</f>
        <v>22.770536100120101</v>
      </c>
      <c r="C84" s="20">
        <v>26.122485990805</v>
      </c>
      <c r="D84" s="20">
        <v>30.6828745017336</v>
      </c>
      <c r="E84" s="20">
        <v>31.049022457538001</v>
      </c>
      <c r="F84" s="20">
        <v>31.306377350824999</v>
      </c>
      <c r="G84" s="20">
        <v>31.571364377857901</v>
      </c>
      <c r="H84" s="20">
        <v>32.593209577405197</v>
      </c>
      <c r="I84" s="20">
        <v>33.190509673620802</v>
      </c>
      <c r="J84" s="20">
        <v>33.801402479914302</v>
      </c>
      <c r="K84" s="20">
        <v>34.079287616971399</v>
      </c>
      <c r="L84" s="20">
        <v>34.225343157148899</v>
      </c>
      <c r="M84" s="20">
        <v>33.718536514954799</v>
      </c>
      <c r="N84" s="20">
        <v>33.9831581110328</v>
      </c>
      <c r="O84" s="20">
        <v>34.998678547023502</v>
      </c>
      <c r="P84" s="20">
        <v>34.5208789450231</v>
      </c>
      <c r="Q84" s="20">
        <v>34.5208789450231</v>
      </c>
      <c r="R84" s="20">
        <v>34.5208789450231</v>
      </c>
      <c r="S84" s="20">
        <v>34.5208789450231</v>
      </c>
      <c r="T84" s="20">
        <v>34.5208789450231</v>
      </c>
      <c r="U84" s="20">
        <v>34.5208789450231</v>
      </c>
      <c r="V84" s="20">
        <v>34.5208789450231</v>
      </c>
      <c r="W84" s="20">
        <v>34.5208789450231</v>
      </c>
      <c r="X84" s="20">
        <v>34.5208789450231</v>
      </c>
      <c r="Y84" s="20">
        <v>34.5208789450231</v>
      </c>
      <c r="Z84" s="20">
        <v>34.5208789450231</v>
      </c>
      <c r="AA84" s="20">
        <v>34.5208789450231</v>
      </c>
      <c r="AB84" s="20">
        <v>34.5208789450231</v>
      </c>
      <c r="AC84" s="20">
        <v>34.5208789450231</v>
      </c>
      <c r="AD84" s="20">
        <v>34.5208789450231</v>
      </c>
      <c r="AE84" s="20">
        <v>34.5208789450231</v>
      </c>
    </row>
    <row r="85" spans="1:31">
      <c r="A85" s="4" t="s">
        <v>841</v>
      </c>
      <c r="B85" s="20" cm="1">
        <f t="array" ref="B85:AE85">Base_Case_Summer_POE50-B79:AE79-B80:AE80-B81:AE81</f>
        <v>23.5081455320943</v>
      </c>
      <c r="C85" s="20">
        <v>26.097626210048801</v>
      </c>
      <c r="D85" s="20">
        <v>30.457450856750501</v>
      </c>
      <c r="E85" s="20">
        <v>30.4246945111245</v>
      </c>
      <c r="F85" s="20">
        <v>30.395172341899801</v>
      </c>
      <c r="G85" s="20">
        <v>30.867739669741699</v>
      </c>
      <c r="H85" s="20">
        <v>31.561565240577298</v>
      </c>
      <c r="I85" s="20">
        <v>32.037024744713001</v>
      </c>
      <c r="J85" s="20">
        <v>31.4590917761832</v>
      </c>
      <c r="K85" s="20">
        <v>31.516562332411802</v>
      </c>
      <c r="L85" s="20">
        <v>31.792002878675</v>
      </c>
      <c r="M85" s="20">
        <v>32.882742118794397</v>
      </c>
      <c r="N85" s="20">
        <v>31.849239059105599</v>
      </c>
      <c r="O85" s="20">
        <v>31.788526210511499</v>
      </c>
      <c r="P85" s="20">
        <v>31.7233741164492</v>
      </c>
      <c r="Q85" s="20">
        <v>31.7233741164492</v>
      </c>
      <c r="R85" s="20">
        <v>31.7233741164492</v>
      </c>
      <c r="S85" s="20">
        <v>31.7233741164492</v>
      </c>
      <c r="T85" s="20">
        <v>31.7233741164492</v>
      </c>
      <c r="U85" s="20">
        <v>31.7233741164492</v>
      </c>
      <c r="V85" s="20">
        <v>31.7233741164492</v>
      </c>
      <c r="W85" s="20">
        <v>31.7233741164492</v>
      </c>
      <c r="X85" s="20">
        <v>31.7233741164492</v>
      </c>
      <c r="Y85" s="20">
        <v>31.7233741164492</v>
      </c>
      <c r="Z85" s="20">
        <v>31.7233741164492</v>
      </c>
      <c r="AA85" s="20">
        <v>31.7233741164492</v>
      </c>
      <c r="AB85" s="20">
        <v>31.7233741164492</v>
      </c>
      <c r="AC85" s="20">
        <v>31.7233741164492</v>
      </c>
      <c r="AD85" s="20">
        <v>31.7233741164492</v>
      </c>
      <c r="AE85" s="20">
        <v>31.7233741164492</v>
      </c>
    </row>
    <row r="86" spans="1:31">
      <c r="A86" s="4" t="s">
        <v>842</v>
      </c>
      <c r="B86" s="20" cm="1">
        <f t="array" ref="B86:AE86">Base_Case_Summer_POE10-B79:AE79-B80:AE80-B81:AE81</f>
        <v>25.5440063670281</v>
      </c>
      <c r="C86" s="20">
        <v>28.7311507794455</v>
      </c>
      <c r="D86" s="20">
        <v>33.083366407631303</v>
      </c>
      <c r="E86" s="20">
        <v>33.024905658097303</v>
      </c>
      <c r="F86" s="20">
        <v>33.063261038870102</v>
      </c>
      <c r="G86" s="20">
        <v>33.1822418294851</v>
      </c>
      <c r="H86" s="20">
        <v>33.586520962170802</v>
      </c>
      <c r="I86" s="20">
        <v>33.857312201010103</v>
      </c>
      <c r="J86" s="20">
        <v>34.079413848366499</v>
      </c>
      <c r="K86" s="20">
        <v>34.1121187899573</v>
      </c>
      <c r="L86" s="20">
        <v>34.312427706377498</v>
      </c>
      <c r="M86" s="20">
        <v>34.383416852640103</v>
      </c>
      <c r="N86" s="20">
        <v>34.383237291331902</v>
      </c>
      <c r="O86" s="20">
        <v>34.337378062267497</v>
      </c>
      <c r="P86" s="20">
        <v>34.327630667177402</v>
      </c>
      <c r="Q86" s="20">
        <v>34.327630667177402</v>
      </c>
      <c r="R86" s="20">
        <v>34.327630667177402</v>
      </c>
      <c r="S86" s="20">
        <v>34.327630667177402</v>
      </c>
      <c r="T86" s="20">
        <v>34.327630667177402</v>
      </c>
      <c r="U86" s="20">
        <v>34.327630667177402</v>
      </c>
      <c r="V86" s="20">
        <v>34.327630667177402</v>
      </c>
      <c r="W86" s="20">
        <v>34.327630667177402</v>
      </c>
      <c r="X86" s="20">
        <v>34.327630667177402</v>
      </c>
      <c r="Y86" s="20">
        <v>34.327630667177402</v>
      </c>
      <c r="Z86" s="20">
        <v>34.327630667177402</v>
      </c>
      <c r="AA86" s="20">
        <v>34.327630667177402</v>
      </c>
      <c r="AB86" s="20">
        <v>34.327630667177402</v>
      </c>
      <c r="AC86" s="20">
        <v>34.327630667177402</v>
      </c>
      <c r="AD86" s="20">
        <v>34.327630667177402</v>
      </c>
      <c r="AE86" s="20">
        <v>34.327630667177402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844</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845</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846</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848</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849</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850</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8" cm="1">
        <f t="array" ref="AJ11:BM11">$AH11*Total_Maximum_Demand__MVA____Option_1_Winter_POE10</f>
        <v>19.354955685102084</v>
      </c>
      <c r="AK11" s="178">
        <v>22.204113092184251</v>
      </c>
      <c r="AL11" s="178">
        <v>26.08044332647356</v>
      </c>
      <c r="AM11" s="178">
        <v>26.3916690889073</v>
      </c>
      <c r="AN11" s="178">
        <v>26.61042074820125</v>
      </c>
      <c r="AO11" s="178">
        <v>26.835659721179216</v>
      </c>
      <c r="AP11" s="178">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20.573818448019001</v>
      </c>
      <c r="D287" s="20">
        <v>23.915922076927401</v>
      </c>
      <c r="E287" s="20">
        <v>28.439775491855901</v>
      </c>
      <c r="F287" s="20">
        <v>28.840208654984</v>
      </c>
      <c r="G287" s="20">
        <v>29.108037669993699</v>
      </c>
      <c r="H287" s="20">
        <v>29.4845610756384</v>
      </c>
      <c r="I287" s="20">
        <v>30.3425786850385</v>
      </c>
      <c r="J287" s="20">
        <v>31.016298218457901</v>
      </c>
      <c r="K287" s="20">
        <v>31.6153537063973</v>
      </c>
      <c r="L287" s="20">
        <v>31.825497030378099</v>
      </c>
      <c r="M287" s="20">
        <v>32.065591290999301</v>
      </c>
      <c r="N287" s="20">
        <v>31.729922246094201</v>
      </c>
      <c r="O287" s="20">
        <v>31.906931826896798</v>
      </c>
      <c r="P287" s="20">
        <v>32.7389393182684</v>
      </c>
      <c r="Q287" s="20">
        <v>32.370932859232198</v>
      </c>
      <c r="R287" s="20">
        <v>32.370932859232198</v>
      </c>
      <c r="S287" s="20">
        <v>32.370932859232198</v>
      </c>
      <c r="T287" s="20">
        <v>32.370932859232198</v>
      </c>
      <c r="U287" s="20">
        <v>32.370932859232198</v>
      </c>
      <c r="V287" s="20">
        <v>32.370932859232198</v>
      </c>
      <c r="W287" s="20">
        <v>32.370932859232198</v>
      </c>
      <c r="X287" s="20">
        <v>32.370932859232198</v>
      </c>
      <c r="Y287" s="20">
        <v>32.370932859232198</v>
      </c>
      <c r="Z287" s="20">
        <v>32.370932859232198</v>
      </c>
      <c r="AA287" s="20">
        <v>32.370932859232198</v>
      </c>
      <c r="AB287" s="20">
        <v>32.370932859232198</v>
      </c>
      <c r="AC287" s="20">
        <v>32.370932859232198</v>
      </c>
      <c r="AD287" s="20">
        <v>32.370932859232198</v>
      </c>
      <c r="AE287" s="20">
        <v>32.370932859232198</v>
      </c>
      <c r="AF287" s="20">
        <v>32.370932859232198</v>
      </c>
      <c r="AH287" s="22" cm="1">
        <f t="array" ref="AH287:AH310">Percent_MD</f>
        <v>1</v>
      </c>
      <c r="AI287" s="20" cm="1">
        <f t="array" aca="1" ref="AI287:AI310" ca="1">Winter___MD___Hours</f>
        <v>0</v>
      </c>
      <c r="AJ287" s="20" cm="1">
        <f t="array" ref="AJ287:BM287">$AH287*Total_Maximum_Demand__MVA____Option_6_Winter_POE10</f>
        <v>22.770536100120101</v>
      </c>
      <c r="AK287" s="20">
        <v>26.122485990805</v>
      </c>
      <c r="AL287" s="20">
        <v>30.6828745017336</v>
      </c>
      <c r="AM287" s="20">
        <v>31.049022457538001</v>
      </c>
      <c r="AN287" s="20">
        <v>31.306377350824999</v>
      </c>
      <c r="AO287" s="20">
        <v>31.571364377857901</v>
      </c>
      <c r="AP287" s="20">
        <v>32.593209577405197</v>
      </c>
      <c r="AQ287" s="20">
        <v>33.190509673620802</v>
      </c>
      <c r="AR287" s="20">
        <v>33.801402479914302</v>
      </c>
      <c r="AS287" s="20">
        <v>34.079287616971399</v>
      </c>
      <c r="AT287" s="20">
        <v>34.225343157148899</v>
      </c>
      <c r="AU287" s="20">
        <v>33.718536514954799</v>
      </c>
      <c r="AV287" s="20">
        <v>33.9831581110328</v>
      </c>
      <c r="AW287" s="20">
        <v>34.998678547023502</v>
      </c>
      <c r="AX287" s="20">
        <v>34.5208789450231</v>
      </c>
      <c r="AY287" s="20">
        <v>34.5208789450231</v>
      </c>
      <c r="AZ287" s="20">
        <v>34.5208789450231</v>
      </c>
      <c r="BA287" s="20">
        <v>34.5208789450231</v>
      </c>
      <c r="BB287" s="20">
        <v>34.5208789450231</v>
      </c>
      <c r="BC287" s="20">
        <v>34.5208789450231</v>
      </c>
      <c r="BD287" s="20">
        <v>34.5208789450231</v>
      </c>
      <c r="BE287" s="20">
        <v>34.5208789450231</v>
      </c>
      <c r="BF287" s="20">
        <v>34.5208789450231</v>
      </c>
      <c r="BG287" s="20">
        <v>34.5208789450231</v>
      </c>
      <c r="BH287" s="20">
        <v>34.5208789450231</v>
      </c>
      <c r="BI287" s="20">
        <v>34.5208789450231</v>
      </c>
      <c r="BJ287" s="20">
        <v>34.5208789450231</v>
      </c>
      <c r="BK287" s="20">
        <v>34.5208789450231</v>
      </c>
      <c r="BL287" s="20">
        <v>34.5208789450231</v>
      </c>
      <c r="BM287" s="20">
        <v>34.5208789450231</v>
      </c>
    </row>
    <row r="288" spans="1:65">
      <c r="A288" s="22">
        <v>0.99</v>
      </c>
      <c r="B288" s="20">
        <f ca="1"/>
        <v>0.2971985383678441</v>
      </c>
      <c r="C288" s="20" cm="1">
        <f t="array" ref="C288:AF288">$A288*Total_Maximum_Demand__MVA____Option_6_Winter_POE50</f>
        <v>20.368080263538811</v>
      </c>
      <c r="D288" s="20">
        <v>23.676762856158128</v>
      </c>
      <c r="E288" s="20">
        <v>28.155377736937343</v>
      </c>
      <c r="F288" s="20">
        <v>28.551806568434159</v>
      </c>
      <c r="G288" s="20">
        <v>28.816957293293761</v>
      </c>
      <c r="H288" s="20">
        <v>29.189715464882017</v>
      </c>
      <c r="I288" s="20">
        <v>30.039152898188114</v>
      </c>
      <c r="J288" s="20">
        <v>30.706135236273322</v>
      </c>
      <c r="K288" s="20">
        <v>31.299200169333329</v>
      </c>
      <c r="L288" s="20">
        <v>31.507242060074319</v>
      </c>
      <c r="M288" s="20">
        <v>31.744935378089309</v>
      </c>
      <c r="N288" s="20">
        <v>31.412623023633259</v>
      </c>
      <c r="O288" s="20">
        <v>31.587862508627829</v>
      </c>
      <c r="P288" s="20">
        <v>32.411549925085716</v>
      </c>
      <c r="Q288" s="20">
        <v>32.047223530639876</v>
      </c>
      <c r="R288" s="20">
        <v>32.047223530639876</v>
      </c>
      <c r="S288" s="20">
        <v>32.047223530639876</v>
      </c>
      <c r="T288" s="20">
        <v>32.047223530639876</v>
      </c>
      <c r="U288" s="20">
        <v>32.047223530639876</v>
      </c>
      <c r="V288" s="20">
        <v>32.047223530639876</v>
      </c>
      <c r="W288" s="20">
        <v>32.047223530639876</v>
      </c>
      <c r="X288" s="20">
        <v>32.047223530639876</v>
      </c>
      <c r="Y288" s="20">
        <v>32.047223530639876</v>
      </c>
      <c r="Z288" s="20">
        <v>32.047223530639876</v>
      </c>
      <c r="AA288" s="20">
        <v>32.047223530639876</v>
      </c>
      <c r="AB288" s="20">
        <v>32.047223530639876</v>
      </c>
      <c r="AC288" s="20">
        <v>32.047223530639876</v>
      </c>
      <c r="AD288" s="20">
        <v>32.047223530639876</v>
      </c>
      <c r="AE288" s="20">
        <v>32.047223530639876</v>
      </c>
      <c r="AF288" s="20">
        <v>32.047223530639876</v>
      </c>
      <c r="AH288" s="22">
        <v>0.99</v>
      </c>
      <c r="AI288" s="20">
        <f ca="1"/>
        <v>0.2971985383678441</v>
      </c>
      <c r="AJ288" s="20" cm="1">
        <f t="array" ref="AJ288:BM288">$AH288*Total_Maximum_Demand__MVA____Option_6_Winter_POE10</f>
        <v>22.542830739118898</v>
      </c>
      <c r="AK288" s="20">
        <v>25.861261130896949</v>
      </c>
      <c r="AL288" s="20">
        <v>30.376045756716263</v>
      </c>
      <c r="AM288" s="20">
        <v>30.738532232962619</v>
      </c>
      <c r="AN288" s="20">
        <v>30.993313577316748</v>
      </c>
      <c r="AO288" s="20">
        <v>31.255650734079321</v>
      </c>
      <c r="AP288" s="20">
        <v>32.267277481631147</v>
      </c>
      <c r="AQ288" s="20">
        <v>32.858604576884595</v>
      </c>
      <c r="AR288" s="20">
        <v>33.463388455115158</v>
      </c>
      <c r="AS288" s="20">
        <v>33.738494740801684</v>
      </c>
      <c r="AT288" s="20">
        <v>33.883089725577406</v>
      </c>
      <c r="AU288" s="20">
        <v>33.381351149805248</v>
      </c>
      <c r="AV288" s="20">
        <v>33.643326529922469</v>
      </c>
      <c r="AW288" s="20">
        <v>34.648691761553266</v>
      </c>
      <c r="AX288" s="20">
        <v>34.175670155572867</v>
      </c>
      <c r="AY288" s="20">
        <v>34.175670155572867</v>
      </c>
      <c r="AZ288" s="20">
        <v>34.175670155572867</v>
      </c>
      <c r="BA288" s="20">
        <v>34.175670155572867</v>
      </c>
      <c r="BB288" s="20">
        <v>34.175670155572867</v>
      </c>
      <c r="BC288" s="20">
        <v>34.175670155572867</v>
      </c>
      <c r="BD288" s="20">
        <v>34.175670155572867</v>
      </c>
      <c r="BE288" s="20">
        <v>34.175670155572867</v>
      </c>
      <c r="BF288" s="20">
        <v>34.175670155572867</v>
      </c>
      <c r="BG288" s="20">
        <v>34.175670155572867</v>
      </c>
      <c r="BH288" s="20">
        <v>34.175670155572867</v>
      </c>
      <c r="BI288" s="20">
        <v>34.175670155572867</v>
      </c>
      <c r="BJ288" s="20">
        <v>34.175670155572867</v>
      </c>
      <c r="BK288" s="20">
        <v>34.175670155572867</v>
      </c>
      <c r="BL288" s="20">
        <v>34.175670155572867</v>
      </c>
      <c r="BM288" s="20">
        <v>34.175670155572867</v>
      </c>
    </row>
    <row r="289" spans="1:65">
      <c r="A289" s="22">
        <v>0.98</v>
      </c>
      <c r="B289" s="20">
        <f ca="1"/>
        <v>0.89159561510353225</v>
      </c>
      <c r="C289" s="20" cm="1">
        <f t="array" ref="C289:AF289">$A289*Total_Maximum_Demand__MVA____Option_6_Winter_POE50</f>
        <v>20.162342079058622</v>
      </c>
      <c r="D289" s="20">
        <v>23.437603635388854</v>
      </c>
      <c r="E289" s="20">
        <v>27.870979982018781</v>
      </c>
      <c r="F289" s="20">
        <v>28.263404481884319</v>
      </c>
      <c r="G289" s="20">
        <v>28.525876916593823</v>
      </c>
      <c r="H289" s="20">
        <v>28.894869854125631</v>
      </c>
      <c r="I289" s="20">
        <v>29.735727111337731</v>
      </c>
      <c r="J289" s="20">
        <v>30.395972254088743</v>
      </c>
      <c r="K289" s="20">
        <v>30.983046632269353</v>
      </c>
      <c r="L289" s="20">
        <v>31.188987089770535</v>
      </c>
      <c r="M289" s="20">
        <v>31.424279465179314</v>
      </c>
      <c r="N289" s="20">
        <v>31.095323801172317</v>
      </c>
      <c r="O289" s="20">
        <v>31.268793190358863</v>
      </c>
      <c r="P289" s="20">
        <v>32.084160531903031</v>
      </c>
      <c r="Q289" s="20">
        <v>31.723514202047554</v>
      </c>
      <c r="R289" s="20">
        <v>31.723514202047554</v>
      </c>
      <c r="S289" s="20">
        <v>31.723514202047554</v>
      </c>
      <c r="T289" s="20">
        <v>31.723514202047554</v>
      </c>
      <c r="U289" s="20">
        <v>31.723514202047554</v>
      </c>
      <c r="V289" s="20">
        <v>31.723514202047554</v>
      </c>
      <c r="W289" s="20">
        <v>31.723514202047554</v>
      </c>
      <c r="X289" s="20">
        <v>31.723514202047554</v>
      </c>
      <c r="Y289" s="20">
        <v>31.723514202047554</v>
      </c>
      <c r="Z289" s="20">
        <v>31.723514202047554</v>
      </c>
      <c r="AA289" s="20">
        <v>31.723514202047554</v>
      </c>
      <c r="AB289" s="20">
        <v>31.723514202047554</v>
      </c>
      <c r="AC289" s="20">
        <v>31.723514202047554</v>
      </c>
      <c r="AD289" s="20">
        <v>31.723514202047554</v>
      </c>
      <c r="AE289" s="20">
        <v>31.723514202047554</v>
      </c>
      <c r="AF289" s="20">
        <v>31.723514202047554</v>
      </c>
      <c r="AH289" s="22">
        <v>0.98</v>
      </c>
      <c r="AI289" s="20">
        <f ca="1"/>
        <v>0.89159561510353225</v>
      </c>
      <c r="AJ289" s="20" cm="1">
        <f t="array" ref="AJ289:BM289">$AH289*Total_Maximum_Demand__MVA____Option_6_Winter_POE10</f>
        <v>22.315125378117699</v>
      </c>
      <c r="AK289" s="20">
        <v>25.600036270988898</v>
      </c>
      <c r="AL289" s="20">
        <v>30.069217011698928</v>
      </c>
      <c r="AM289" s="20">
        <v>30.428042008387241</v>
      </c>
      <c r="AN289" s="20">
        <v>30.680249803808497</v>
      </c>
      <c r="AO289" s="20">
        <v>30.939937090300742</v>
      </c>
      <c r="AP289" s="20">
        <v>31.941345385857094</v>
      </c>
      <c r="AQ289" s="20">
        <v>32.526699480148388</v>
      </c>
      <c r="AR289" s="20">
        <v>33.125374430316015</v>
      </c>
      <c r="AS289" s="20">
        <v>33.397701864631969</v>
      </c>
      <c r="AT289" s="20">
        <v>33.540836294005921</v>
      </c>
      <c r="AU289" s="20">
        <v>33.044165784655704</v>
      </c>
      <c r="AV289" s="20">
        <v>33.303494948812144</v>
      </c>
      <c r="AW289" s="20">
        <v>34.29870497608303</v>
      </c>
      <c r="AX289" s="20">
        <v>33.830461366122634</v>
      </c>
      <c r="AY289" s="20">
        <v>33.830461366122634</v>
      </c>
      <c r="AZ289" s="20">
        <v>33.830461366122634</v>
      </c>
      <c r="BA289" s="20">
        <v>33.830461366122634</v>
      </c>
      <c r="BB289" s="20">
        <v>33.830461366122634</v>
      </c>
      <c r="BC289" s="20">
        <v>33.830461366122634</v>
      </c>
      <c r="BD289" s="20">
        <v>33.830461366122634</v>
      </c>
      <c r="BE289" s="20">
        <v>33.830461366122634</v>
      </c>
      <c r="BF289" s="20">
        <v>33.830461366122634</v>
      </c>
      <c r="BG289" s="20">
        <v>33.830461366122634</v>
      </c>
      <c r="BH289" s="20">
        <v>33.830461366122634</v>
      </c>
      <c r="BI289" s="20">
        <v>33.830461366122634</v>
      </c>
      <c r="BJ289" s="20">
        <v>33.830461366122634</v>
      </c>
      <c r="BK289" s="20">
        <v>33.830461366122634</v>
      </c>
      <c r="BL289" s="20">
        <v>33.830461366122634</v>
      </c>
      <c r="BM289" s="20">
        <v>33.830461366122634</v>
      </c>
    </row>
    <row r="290" spans="1:65">
      <c r="A290" s="22">
        <v>0.97</v>
      </c>
      <c r="B290" s="20">
        <f ca="1"/>
        <v>1.7831912302070643</v>
      </c>
      <c r="C290" s="20" cm="1">
        <f t="array" ref="C290:AF290">$A290*Total_Maximum_Demand__MVA____Option_6_Winter_POE50</f>
        <v>19.956603894578429</v>
      </c>
      <c r="D290" s="20">
        <v>23.19844441461958</v>
      </c>
      <c r="E290" s="20">
        <v>27.586582227100223</v>
      </c>
      <c r="F290" s="20">
        <v>27.975002395334478</v>
      </c>
      <c r="G290" s="20">
        <v>28.234796539893889</v>
      </c>
      <c r="H290" s="20">
        <v>28.600024243369248</v>
      </c>
      <c r="I290" s="20">
        <v>29.432301324487344</v>
      </c>
      <c r="J290" s="20">
        <v>30.085809271904164</v>
      </c>
      <c r="K290" s="20">
        <v>30.666893095205381</v>
      </c>
      <c r="L290" s="20">
        <v>30.870732119466755</v>
      </c>
      <c r="M290" s="20">
        <v>31.103623552269319</v>
      </c>
      <c r="N290" s="20">
        <v>30.778024578711374</v>
      </c>
      <c r="O290" s="20">
        <v>30.949723872089894</v>
      </c>
      <c r="P290" s="20">
        <v>31.756771138720346</v>
      </c>
      <c r="Q290" s="20">
        <v>31.399804873455231</v>
      </c>
      <c r="R290" s="20">
        <v>31.399804873455231</v>
      </c>
      <c r="S290" s="20">
        <v>31.399804873455231</v>
      </c>
      <c r="T290" s="20">
        <v>31.399804873455231</v>
      </c>
      <c r="U290" s="20">
        <v>31.399804873455231</v>
      </c>
      <c r="V290" s="20">
        <v>31.399804873455231</v>
      </c>
      <c r="W290" s="20">
        <v>31.399804873455231</v>
      </c>
      <c r="X290" s="20">
        <v>31.399804873455231</v>
      </c>
      <c r="Y290" s="20">
        <v>31.399804873455231</v>
      </c>
      <c r="Z290" s="20">
        <v>31.399804873455231</v>
      </c>
      <c r="AA290" s="20">
        <v>31.399804873455231</v>
      </c>
      <c r="AB290" s="20">
        <v>31.399804873455231</v>
      </c>
      <c r="AC290" s="20">
        <v>31.399804873455231</v>
      </c>
      <c r="AD290" s="20">
        <v>31.399804873455231</v>
      </c>
      <c r="AE290" s="20">
        <v>31.399804873455231</v>
      </c>
      <c r="AF290" s="20">
        <v>31.399804873455231</v>
      </c>
      <c r="AH290" s="22">
        <v>0.97</v>
      </c>
      <c r="AI290" s="20">
        <f ca="1"/>
        <v>2.0803897685749084</v>
      </c>
      <c r="AJ290" s="20" cm="1">
        <f t="array" ref="AJ290:BM290">$AH290*Total_Maximum_Demand__MVA____Option_6_Winter_POE10</f>
        <v>22.087420017116496</v>
      </c>
      <c r="AK290" s="20">
        <v>25.338811411080851</v>
      </c>
      <c r="AL290" s="20">
        <v>29.76238826668159</v>
      </c>
      <c r="AM290" s="20">
        <v>30.117551783811859</v>
      </c>
      <c r="AN290" s="20">
        <v>30.36718603030025</v>
      </c>
      <c r="AO290" s="20">
        <v>30.624223446522162</v>
      </c>
      <c r="AP290" s="20">
        <v>31.61541329008304</v>
      </c>
      <c r="AQ290" s="20">
        <v>32.19479438341218</v>
      </c>
      <c r="AR290" s="20">
        <v>32.787360405516871</v>
      </c>
      <c r="AS290" s="20">
        <v>33.056908988462254</v>
      </c>
      <c r="AT290" s="20">
        <v>33.198582862434428</v>
      </c>
      <c r="AU290" s="20">
        <v>32.706980419506152</v>
      </c>
      <c r="AV290" s="20">
        <v>32.963663367701812</v>
      </c>
      <c r="AW290" s="20">
        <v>33.948718190612794</v>
      </c>
      <c r="AX290" s="20">
        <v>33.485252576672409</v>
      </c>
      <c r="AY290" s="20">
        <v>33.485252576672409</v>
      </c>
      <c r="AZ290" s="20">
        <v>33.485252576672409</v>
      </c>
      <c r="BA290" s="20">
        <v>33.485252576672409</v>
      </c>
      <c r="BB290" s="20">
        <v>33.485252576672409</v>
      </c>
      <c r="BC290" s="20">
        <v>33.485252576672409</v>
      </c>
      <c r="BD290" s="20">
        <v>33.485252576672409</v>
      </c>
      <c r="BE290" s="20">
        <v>33.485252576672409</v>
      </c>
      <c r="BF290" s="20">
        <v>33.485252576672409</v>
      </c>
      <c r="BG290" s="20">
        <v>33.485252576672409</v>
      </c>
      <c r="BH290" s="20">
        <v>33.485252576672409</v>
      </c>
      <c r="BI290" s="20">
        <v>33.485252576672409</v>
      </c>
      <c r="BJ290" s="20">
        <v>33.485252576672409</v>
      </c>
      <c r="BK290" s="20">
        <v>33.485252576672409</v>
      </c>
      <c r="BL290" s="20">
        <v>33.485252576672409</v>
      </c>
      <c r="BM290" s="20">
        <v>33.485252576672409</v>
      </c>
    </row>
    <row r="291" spans="1:65">
      <c r="A291" s="22">
        <v>0.95</v>
      </c>
      <c r="B291" s="20">
        <f ca="1"/>
        <v>4.4579780755176603</v>
      </c>
      <c r="C291" s="20" cm="1">
        <f t="array" ref="C291:AF291">$A291*Total_Maximum_Demand__MVA____Option_6_Winter_POE50</f>
        <v>19.545127525618049</v>
      </c>
      <c r="D291" s="20">
        <v>22.720125973081032</v>
      </c>
      <c r="E291" s="20">
        <v>27.017786717263103</v>
      </c>
      <c r="F291" s="20">
        <v>27.3981982222348</v>
      </c>
      <c r="G291" s="20">
        <v>27.652635786494013</v>
      </c>
      <c r="H291" s="20">
        <v>28.010333021856479</v>
      </c>
      <c r="I291" s="20">
        <v>28.825449750786575</v>
      </c>
      <c r="J291" s="20">
        <v>29.465483307535006</v>
      </c>
      <c r="K291" s="20">
        <v>30.034586021077434</v>
      </c>
      <c r="L291" s="20">
        <v>30.234222178859191</v>
      </c>
      <c r="M291" s="20">
        <v>30.462311726449332</v>
      </c>
      <c r="N291" s="20">
        <v>30.14342613378949</v>
      </c>
      <c r="O291" s="20">
        <v>30.311585235551956</v>
      </c>
      <c r="P291" s="20">
        <v>31.10199235235498</v>
      </c>
      <c r="Q291" s="20">
        <v>30.752386216270587</v>
      </c>
      <c r="R291" s="20">
        <v>30.752386216270587</v>
      </c>
      <c r="S291" s="20">
        <v>30.752386216270587</v>
      </c>
      <c r="T291" s="20">
        <v>30.752386216270587</v>
      </c>
      <c r="U291" s="20">
        <v>30.752386216270587</v>
      </c>
      <c r="V291" s="20">
        <v>30.752386216270587</v>
      </c>
      <c r="W291" s="20">
        <v>30.752386216270587</v>
      </c>
      <c r="X291" s="20">
        <v>30.752386216270587</v>
      </c>
      <c r="Y291" s="20">
        <v>30.752386216270587</v>
      </c>
      <c r="Z291" s="20">
        <v>30.752386216270587</v>
      </c>
      <c r="AA291" s="20">
        <v>30.752386216270587</v>
      </c>
      <c r="AB291" s="20">
        <v>30.752386216270587</v>
      </c>
      <c r="AC291" s="20">
        <v>30.752386216270587</v>
      </c>
      <c r="AD291" s="20">
        <v>30.752386216270587</v>
      </c>
      <c r="AE291" s="20">
        <v>30.752386216270587</v>
      </c>
      <c r="AF291" s="20">
        <v>30.752386216270587</v>
      </c>
      <c r="AH291" s="22">
        <v>0.95</v>
      </c>
      <c r="AI291" s="20">
        <f ca="1"/>
        <v>4.160779537149816</v>
      </c>
      <c r="AJ291" s="20" cm="1">
        <f t="array" ref="AJ291:BM291">$AH291*Total_Maximum_Demand__MVA____Option_6_Winter_POE10</f>
        <v>21.632009295114095</v>
      </c>
      <c r="AK291" s="20">
        <v>24.816361691264749</v>
      </c>
      <c r="AL291" s="20">
        <v>29.148730776646918</v>
      </c>
      <c r="AM291" s="20">
        <v>29.496571334661098</v>
      </c>
      <c r="AN291" s="20">
        <v>29.741058483283748</v>
      </c>
      <c r="AO291" s="20">
        <v>29.992796158965003</v>
      </c>
      <c r="AP291" s="20">
        <v>30.963549098534937</v>
      </c>
      <c r="AQ291" s="20">
        <v>31.530984189939762</v>
      </c>
      <c r="AR291" s="20">
        <v>32.111332355918584</v>
      </c>
      <c r="AS291" s="20">
        <v>32.375323236122824</v>
      </c>
      <c r="AT291" s="20">
        <v>32.51407599929145</v>
      </c>
      <c r="AU291" s="20">
        <v>32.032609689207057</v>
      </c>
      <c r="AV291" s="20">
        <v>32.284000205481156</v>
      </c>
      <c r="AW291" s="20">
        <v>33.248744619672323</v>
      </c>
      <c r="AX291" s="20">
        <v>32.794834997771943</v>
      </c>
      <c r="AY291" s="20">
        <v>32.794834997771943</v>
      </c>
      <c r="AZ291" s="20">
        <v>32.794834997771943</v>
      </c>
      <c r="BA291" s="20">
        <v>32.794834997771943</v>
      </c>
      <c r="BB291" s="20">
        <v>32.794834997771943</v>
      </c>
      <c r="BC291" s="20">
        <v>32.794834997771943</v>
      </c>
      <c r="BD291" s="20">
        <v>32.794834997771943</v>
      </c>
      <c r="BE291" s="20">
        <v>32.794834997771943</v>
      </c>
      <c r="BF291" s="20">
        <v>32.794834997771943</v>
      </c>
      <c r="BG291" s="20">
        <v>32.794834997771943</v>
      </c>
      <c r="BH291" s="20">
        <v>32.794834997771943</v>
      </c>
      <c r="BI291" s="20">
        <v>32.794834997771943</v>
      </c>
      <c r="BJ291" s="20">
        <v>32.794834997771943</v>
      </c>
      <c r="BK291" s="20">
        <v>32.794834997771943</v>
      </c>
      <c r="BL291" s="20">
        <v>32.794834997771943</v>
      </c>
      <c r="BM291" s="20">
        <v>32.794834997771943</v>
      </c>
    </row>
    <row r="292" spans="1:65">
      <c r="A292" s="22">
        <v>0.9</v>
      </c>
      <c r="B292" s="20">
        <f ca="1"/>
        <v>15.157125456760065</v>
      </c>
      <c r="C292" s="20" cm="1">
        <f t="array" ref="C292:AF292">$A292*Total_Maximum_Demand__MVA____Option_6_Winter_POE50</f>
        <v>18.516436603217102</v>
      </c>
      <c r="D292" s="20">
        <v>21.524329869234663</v>
      </c>
      <c r="E292" s="20">
        <v>25.595797942670313</v>
      </c>
      <c r="F292" s="20">
        <v>25.9561877894856</v>
      </c>
      <c r="G292" s="20">
        <v>26.197233902994331</v>
      </c>
      <c r="H292" s="20">
        <v>26.536104968074561</v>
      </c>
      <c r="I292" s="20">
        <v>27.30832081653465</v>
      </c>
      <c r="J292" s="20">
        <v>27.914668396612111</v>
      </c>
      <c r="K292" s="20">
        <v>28.453818335757571</v>
      </c>
      <c r="L292" s="20">
        <v>28.642947327340288</v>
      </c>
      <c r="M292" s="20">
        <v>28.859032161899371</v>
      </c>
      <c r="N292" s="20">
        <v>28.556930021484781</v>
      </c>
      <c r="O292" s="20">
        <v>28.71623864420712</v>
      </c>
      <c r="P292" s="20">
        <v>29.46504538644156</v>
      </c>
      <c r="Q292" s="20">
        <v>29.133839573308979</v>
      </c>
      <c r="R292" s="20">
        <v>29.133839573308979</v>
      </c>
      <c r="S292" s="20">
        <v>29.133839573308979</v>
      </c>
      <c r="T292" s="20">
        <v>29.133839573308979</v>
      </c>
      <c r="U292" s="20">
        <v>29.133839573308979</v>
      </c>
      <c r="V292" s="20">
        <v>29.133839573308979</v>
      </c>
      <c r="W292" s="20">
        <v>29.133839573308979</v>
      </c>
      <c r="X292" s="20">
        <v>29.133839573308979</v>
      </c>
      <c r="Y292" s="20">
        <v>29.133839573308979</v>
      </c>
      <c r="Z292" s="20">
        <v>29.133839573308979</v>
      </c>
      <c r="AA292" s="20">
        <v>29.133839573308979</v>
      </c>
      <c r="AB292" s="20">
        <v>29.133839573308979</v>
      </c>
      <c r="AC292" s="20">
        <v>29.133839573308979</v>
      </c>
      <c r="AD292" s="20">
        <v>29.133839573308979</v>
      </c>
      <c r="AE292" s="20">
        <v>29.133839573308979</v>
      </c>
      <c r="AF292" s="20">
        <v>29.133839573308979</v>
      </c>
      <c r="AH292" s="22">
        <v>0.9</v>
      </c>
      <c r="AI292" s="20">
        <f ca="1"/>
        <v>11.590742996345925</v>
      </c>
      <c r="AJ292" s="20" cm="1">
        <f t="array" ref="AJ292:BM292">$AH292*Total_Maximum_Demand__MVA____Option_6_Winter_POE10</f>
        <v>20.493482490108089</v>
      </c>
      <c r="AK292" s="20">
        <v>23.510237391724502</v>
      </c>
      <c r="AL292" s="20">
        <v>27.614587051560243</v>
      </c>
      <c r="AM292" s="20">
        <v>27.944120211784202</v>
      </c>
      <c r="AN292" s="20">
        <v>28.175739615742501</v>
      </c>
      <c r="AO292" s="20">
        <v>28.414227940072109</v>
      </c>
      <c r="AP292" s="20">
        <v>29.333888619664677</v>
      </c>
      <c r="AQ292" s="20">
        <v>29.871458706258721</v>
      </c>
      <c r="AR292" s="20">
        <v>30.421262231922871</v>
      </c>
      <c r="AS292" s="20">
        <v>30.67135885527426</v>
      </c>
      <c r="AT292" s="20">
        <v>30.802808841434011</v>
      </c>
      <c r="AU292" s="20">
        <v>30.346682863459321</v>
      </c>
      <c r="AV292" s="20">
        <v>30.58484229992952</v>
      </c>
      <c r="AW292" s="20">
        <v>31.498810692321154</v>
      </c>
      <c r="AX292" s="20">
        <v>31.06879105052079</v>
      </c>
      <c r="AY292" s="20">
        <v>31.06879105052079</v>
      </c>
      <c r="AZ292" s="20">
        <v>31.06879105052079</v>
      </c>
      <c r="BA292" s="20">
        <v>31.06879105052079</v>
      </c>
      <c r="BB292" s="20">
        <v>31.06879105052079</v>
      </c>
      <c r="BC292" s="20">
        <v>31.06879105052079</v>
      </c>
      <c r="BD292" s="20">
        <v>31.06879105052079</v>
      </c>
      <c r="BE292" s="20">
        <v>31.06879105052079</v>
      </c>
      <c r="BF292" s="20">
        <v>31.06879105052079</v>
      </c>
      <c r="BG292" s="20">
        <v>31.06879105052079</v>
      </c>
      <c r="BH292" s="20">
        <v>31.06879105052079</v>
      </c>
      <c r="BI292" s="20">
        <v>31.06879105052079</v>
      </c>
      <c r="BJ292" s="20">
        <v>31.06879105052079</v>
      </c>
      <c r="BK292" s="20">
        <v>31.06879105052079</v>
      </c>
      <c r="BL292" s="20">
        <v>31.06879105052079</v>
      </c>
      <c r="BM292" s="20">
        <v>31.06879105052079</v>
      </c>
    </row>
    <row r="293" spans="1:65">
      <c r="A293" s="22">
        <v>0.85</v>
      </c>
      <c r="B293" s="20">
        <f ca="1"/>
        <v>39.527405602923203</v>
      </c>
      <c r="C293" s="20" cm="1">
        <f t="array" ref="C293:AF293">$A293*Total_Maximum_Demand__MVA____Option_6_Winter_POE50</f>
        <v>17.48774568081615</v>
      </c>
      <c r="D293" s="20">
        <v>20.32853376538829</v>
      </c>
      <c r="E293" s="20">
        <v>24.173809168077515</v>
      </c>
      <c r="F293" s="20">
        <v>24.514177356736401</v>
      </c>
      <c r="G293" s="20">
        <v>24.741832019494645</v>
      </c>
      <c r="H293" s="20">
        <v>25.06187691429264</v>
      </c>
      <c r="I293" s="20">
        <v>25.791191882282725</v>
      </c>
      <c r="J293" s="20">
        <v>26.363853485689216</v>
      </c>
      <c r="K293" s="20">
        <v>26.873050650437705</v>
      </c>
      <c r="L293" s="20">
        <v>27.051672475821384</v>
      </c>
      <c r="M293" s="20">
        <v>27.255752597349403</v>
      </c>
      <c r="N293" s="20">
        <v>26.97043390918007</v>
      </c>
      <c r="O293" s="20">
        <v>27.120892052862278</v>
      </c>
      <c r="P293" s="20">
        <v>27.828098420528139</v>
      </c>
      <c r="Q293" s="20">
        <v>27.515292930347368</v>
      </c>
      <c r="R293" s="20">
        <v>27.515292930347368</v>
      </c>
      <c r="S293" s="20">
        <v>27.515292930347368</v>
      </c>
      <c r="T293" s="20">
        <v>27.515292930347368</v>
      </c>
      <c r="U293" s="20">
        <v>27.515292930347368</v>
      </c>
      <c r="V293" s="20">
        <v>27.515292930347368</v>
      </c>
      <c r="W293" s="20">
        <v>27.515292930347368</v>
      </c>
      <c r="X293" s="20">
        <v>27.515292930347368</v>
      </c>
      <c r="Y293" s="20">
        <v>27.515292930347368</v>
      </c>
      <c r="Z293" s="20">
        <v>27.515292930347368</v>
      </c>
      <c r="AA293" s="20">
        <v>27.515292930347368</v>
      </c>
      <c r="AB293" s="20">
        <v>27.515292930347368</v>
      </c>
      <c r="AC293" s="20">
        <v>27.515292930347368</v>
      </c>
      <c r="AD293" s="20">
        <v>27.515292930347368</v>
      </c>
      <c r="AE293" s="20">
        <v>27.515292930347368</v>
      </c>
      <c r="AF293" s="20">
        <v>27.515292930347368</v>
      </c>
      <c r="AH293" s="22">
        <v>0.85</v>
      </c>
      <c r="AI293" s="20">
        <f ca="1"/>
        <v>32.691839220462818</v>
      </c>
      <c r="AJ293" s="20" cm="1">
        <f t="array" ref="AJ293:BM293">$AH293*Total_Maximum_Demand__MVA____Option_6_Winter_POE10</f>
        <v>19.354955685102084</v>
      </c>
      <c r="AK293" s="20">
        <v>22.204113092184251</v>
      </c>
      <c r="AL293" s="20">
        <v>26.08044332647356</v>
      </c>
      <c r="AM293" s="20">
        <v>26.3916690889073</v>
      </c>
      <c r="AN293" s="20">
        <v>26.61042074820125</v>
      </c>
      <c r="AO293" s="20">
        <v>26.835659721179216</v>
      </c>
      <c r="AP293" s="20">
        <v>27.704228140794417</v>
      </c>
      <c r="AQ293" s="20">
        <v>28.211933222577681</v>
      </c>
      <c r="AR293" s="20">
        <v>28.731192107927157</v>
      </c>
      <c r="AS293" s="20">
        <v>28.967394474425689</v>
      </c>
      <c r="AT293" s="20">
        <v>29.091541683576562</v>
      </c>
      <c r="AU293" s="20">
        <v>28.660756037711579</v>
      </c>
      <c r="AV293" s="20">
        <v>28.885684394377879</v>
      </c>
      <c r="AW293" s="20">
        <v>29.748876764969975</v>
      </c>
      <c r="AX293" s="20">
        <v>29.342747103269634</v>
      </c>
      <c r="AY293" s="20">
        <v>29.342747103269634</v>
      </c>
      <c r="AZ293" s="20">
        <v>29.342747103269634</v>
      </c>
      <c r="BA293" s="20">
        <v>29.342747103269634</v>
      </c>
      <c r="BB293" s="20">
        <v>29.342747103269634</v>
      </c>
      <c r="BC293" s="20">
        <v>29.342747103269634</v>
      </c>
      <c r="BD293" s="20">
        <v>29.342747103269634</v>
      </c>
      <c r="BE293" s="20">
        <v>29.342747103269634</v>
      </c>
      <c r="BF293" s="20">
        <v>29.342747103269634</v>
      </c>
      <c r="BG293" s="20">
        <v>29.342747103269634</v>
      </c>
      <c r="BH293" s="20">
        <v>29.342747103269634</v>
      </c>
      <c r="BI293" s="20">
        <v>29.342747103269634</v>
      </c>
      <c r="BJ293" s="20">
        <v>29.342747103269634</v>
      </c>
      <c r="BK293" s="20">
        <v>29.342747103269634</v>
      </c>
      <c r="BL293" s="20">
        <v>29.342747103269634</v>
      </c>
      <c r="BM293" s="20">
        <v>29.342747103269634</v>
      </c>
    </row>
    <row r="294" spans="1:65">
      <c r="A294" s="22">
        <v>0.8</v>
      </c>
      <c r="B294" s="20">
        <f ca="1"/>
        <v>110.5578562728377</v>
      </c>
      <c r="C294" s="20" cm="1">
        <f t="array" ref="C294:AF294">$A294*Total_Maximum_Demand__MVA____Option_6_Winter_POE50</f>
        <v>16.459054758415203</v>
      </c>
      <c r="D294" s="20">
        <v>19.13273766154192</v>
      </c>
      <c r="E294" s="20">
        <v>22.751820393484721</v>
      </c>
      <c r="F294" s="20">
        <v>23.072166923987201</v>
      </c>
      <c r="G294" s="20">
        <v>23.286430135994962</v>
      </c>
      <c r="H294" s="20">
        <v>23.587648860510722</v>
      </c>
      <c r="I294" s="20">
        <v>24.274062948030803</v>
      </c>
      <c r="J294" s="20">
        <v>24.813038574766324</v>
      </c>
      <c r="K294" s="20">
        <v>25.292282965117842</v>
      </c>
      <c r="L294" s="20">
        <v>25.46039762430248</v>
      </c>
      <c r="M294" s="20">
        <v>25.652473032799442</v>
      </c>
      <c r="N294" s="20">
        <v>25.383937796875362</v>
      </c>
      <c r="O294" s="20">
        <v>25.525545461517439</v>
      </c>
      <c r="P294" s="20">
        <v>26.191151454614722</v>
      </c>
      <c r="Q294" s="20">
        <v>25.89674628738576</v>
      </c>
      <c r="R294" s="20">
        <v>25.89674628738576</v>
      </c>
      <c r="S294" s="20">
        <v>25.89674628738576</v>
      </c>
      <c r="T294" s="20">
        <v>25.89674628738576</v>
      </c>
      <c r="U294" s="20">
        <v>25.89674628738576</v>
      </c>
      <c r="V294" s="20">
        <v>25.89674628738576</v>
      </c>
      <c r="W294" s="20">
        <v>25.89674628738576</v>
      </c>
      <c r="X294" s="20">
        <v>25.89674628738576</v>
      </c>
      <c r="Y294" s="20">
        <v>25.89674628738576</v>
      </c>
      <c r="Z294" s="20">
        <v>25.89674628738576</v>
      </c>
      <c r="AA294" s="20">
        <v>25.89674628738576</v>
      </c>
      <c r="AB294" s="20">
        <v>25.89674628738576</v>
      </c>
      <c r="AC294" s="20">
        <v>25.89674628738576</v>
      </c>
      <c r="AD294" s="20">
        <v>25.89674628738576</v>
      </c>
      <c r="AE294" s="20">
        <v>25.89674628738576</v>
      </c>
      <c r="AF294" s="20">
        <v>25.89674628738576</v>
      </c>
      <c r="AH294" s="22">
        <v>0.8</v>
      </c>
      <c r="AI294" s="20">
        <f ca="1"/>
        <v>84.107186358099668</v>
      </c>
      <c r="AJ294" s="20" cm="1">
        <f t="array" ref="AJ294:BM294">$AH294*Total_Maximum_Demand__MVA____Option_6_Winter_POE10</f>
        <v>18.216428880096082</v>
      </c>
      <c r="AK294" s="20">
        <v>20.897988792644</v>
      </c>
      <c r="AL294" s="20">
        <v>24.546299601386881</v>
      </c>
      <c r="AM294" s="20">
        <v>24.839217966030404</v>
      </c>
      <c r="AN294" s="20">
        <v>25.045101880659999</v>
      </c>
      <c r="AO294" s="20">
        <v>25.257091502286322</v>
      </c>
      <c r="AP294" s="20">
        <v>26.07456766192416</v>
      </c>
      <c r="AQ294" s="20">
        <v>26.552407738896644</v>
      </c>
      <c r="AR294" s="20">
        <v>27.041121983931443</v>
      </c>
      <c r="AS294" s="20">
        <v>27.263430093577121</v>
      </c>
      <c r="AT294" s="20">
        <v>27.38027452571912</v>
      </c>
      <c r="AU294" s="20">
        <v>26.97482921196384</v>
      </c>
      <c r="AV294" s="20">
        <v>27.186526488826242</v>
      </c>
      <c r="AW294" s="20">
        <v>27.998942837618802</v>
      </c>
      <c r="AX294" s="20">
        <v>27.616703156018481</v>
      </c>
      <c r="AY294" s="20">
        <v>27.616703156018481</v>
      </c>
      <c r="AZ294" s="20">
        <v>27.616703156018481</v>
      </c>
      <c r="BA294" s="20">
        <v>27.616703156018481</v>
      </c>
      <c r="BB294" s="20">
        <v>27.616703156018481</v>
      </c>
      <c r="BC294" s="20">
        <v>27.616703156018481</v>
      </c>
      <c r="BD294" s="20">
        <v>27.616703156018481</v>
      </c>
      <c r="BE294" s="20">
        <v>27.616703156018481</v>
      </c>
      <c r="BF294" s="20">
        <v>27.616703156018481</v>
      </c>
      <c r="BG294" s="20">
        <v>27.616703156018481</v>
      </c>
      <c r="BH294" s="20">
        <v>27.616703156018481</v>
      </c>
      <c r="BI294" s="20">
        <v>27.616703156018481</v>
      </c>
      <c r="BJ294" s="20">
        <v>27.616703156018481</v>
      </c>
      <c r="BK294" s="20">
        <v>27.616703156018481</v>
      </c>
      <c r="BL294" s="20">
        <v>27.616703156018481</v>
      </c>
      <c r="BM294" s="20">
        <v>27.616703156018481</v>
      </c>
    </row>
    <row r="295" spans="1:65">
      <c r="A295" s="22">
        <v>0.75</v>
      </c>
      <c r="B295" s="20">
        <f ca="1"/>
        <v>244.29719853837253</v>
      </c>
      <c r="C295" s="20" cm="1">
        <f t="array" ref="C295:AF295">$A295*Total_Maximum_Demand__MVA____Option_6_Winter_POE50</f>
        <v>15.430363836014251</v>
      </c>
      <c r="D295" s="20">
        <v>17.936941557695551</v>
      </c>
      <c r="E295" s="20">
        <v>21.329831618891927</v>
      </c>
      <c r="F295" s="20">
        <v>21.630156491238001</v>
      </c>
      <c r="G295" s="20">
        <v>21.831028252495273</v>
      </c>
      <c r="H295" s="20">
        <v>22.113420806728801</v>
      </c>
      <c r="I295" s="20">
        <v>22.756934013778874</v>
      </c>
      <c r="J295" s="20">
        <v>23.262223663843425</v>
      </c>
      <c r="K295" s="20">
        <v>23.711515279797975</v>
      </c>
      <c r="L295" s="20">
        <v>23.869122772783573</v>
      </c>
      <c r="M295" s="20">
        <v>24.049193468249477</v>
      </c>
      <c r="N295" s="20">
        <v>23.79744168457065</v>
      </c>
      <c r="O295" s="20">
        <v>23.9301988701726</v>
      </c>
      <c r="P295" s="20">
        <v>24.554204488701302</v>
      </c>
      <c r="Q295" s="20">
        <v>24.278199644424149</v>
      </c>
      <c r="R295" s="20">
        <v>24.278199644424149</v>
      </c>
      <c r="S295" s="20">
        <v>24.278199644424149</v>
      </c>
      <c r="T295" s="20">
        <v>24.278199644424149</v>
      </c>
      <c r="U295" s="20">
        <v>24.278199644424149</v>
      </c>
      <c r="V295" s="20">
        <v>24.278199644424149</v>
      </c>
      <c r="W295" s="20">
        <v>24.278199644424149</v>
      </c>
      <c r="X295" s="20">
        <v>24.278199644424149</v>
      </c>
      <c r="Y295" s="20">
        <v>24.278199644424149</v>
      </c>
      <c r="Z295" s="20">
        <v>24.278199644424149</v>
      </c>
      <c r="AA295" s="20">
        <v>24.278199644424149</v>
      </c>
      <c r="AB295" s="20">
        <v>24.278199644424149</v>
      </c>
      <c r="AC295" s="20">
        <v>24.278199644424149</v>
      </c>
      <c r="AD295" s="20">
        <v>24.278199644424149</v>
      </c>
      <c r="AE295" s="20">
        <v>24.278199644424149</v>
      </c>
      <c r="AF295" s="20">
        <v>24.278199644424149</v>
      </c>
      <c r="AH295" s="22">
        <v>0.75</v>
      </c>
      <c r="AI295" s="20">
        <f ca="1"/>
        <v>202.09500609013668</v>
      </c>
      <c r="AJ295" s="20" cm="1">
        <f t="array" ref="AJ295:BM295">$AH295*Total_Maximum_Demand__MVA____Option_6_Winter_POE10</f>
        <v>17.077902075090076</v>
      </c>
      <c r="AK295" s="20">
        <v>19.591864493103749</v>
      </c>
      <c r="AL295" s="20">
        <v>23.012155876300199</v>
      </c>
      <c r="AM295" s="20">
        <v>23.286766843153501</v>
      </c>
      <c r="AN295" s="20">
        <v>23.479783013118748</v>
      </c>
      <c r="AO295" s="20">
        <v>23.678523283393424</v>
      </c>
      <c r="AP295" s="20">
        <v>24.4449071830539</v>
      </c>
      <c r="AQ295" s="20">
        <v>24.892882255215603</v>
      </c>
      <c r="AR295" s="20">
        <v>25.351051859935726</v>
      </c>
      <c r="AS295" s="20">
        <v>25.559465712728549</v>
      </c>
      <c r="AT295" s="20">
        <v>25.669007367861674</v>
      </c>
      <c r="AU295" s="20">
        <v>25.288902386216101</v>
      </c>
      <c r="AV295" s="20">
        <v>25.487368583274602</v>
      </c>
      <c r="AW295" s="20">
        <v>26.249008910267627</v>
      </c>
      <c r="AX295" s="20">
        <v>25.890659208767325</v>
      </c>
      <c r="AY295" s="20">
        <v>25.890659208767325</v>
      </c>
      <c r="AZ295" s="20">
        <v>25.890659208767325</v>
      </c>
      <c r="BA295" s="20">
        <v>25.890659208767325</v>
      </c>
      <c r="BB295" s="20">
        <v>25.890659208767325</v>
      </c>
      <c r="BC295" s="20">
        <v>25.890659208767325</v>
      </c>
      <c r="BD295" s="20">
        <v>25.890659208767325</v>
      </c>
      <c r="BE295" s="20">
        <v>25.890659208767325</v>
      </c>
      <c r="BF295" s="20">
        <v>25.890659208767325</v>
      </c>
      <c r="BG295" s="20">
        <v>25.890659208767325</v>
      </c>
      <c r="BH295" s="20">
        <v>25.890659208767325</v>
      </c>
      <c r="BI295" s="20">
        <v>25.890659208767325</v>
      </c>
      <c r="BJ295" s="20">
        <v>25.890659208767325</v>
      </c>
      <c r="BK295" s="20">
        <v>25.890659208767325</v>
      </c>
      <c r="BL295" s="20">
        <v>25.890659208767325</v>
      </c>
      <c r="BM295" s="20">
        <v>25.890659208767325</v>
      </c>
    </row>
    <row r="296" spans="1:65">
      <c r="A296" s="22">
        <v>0.7</v>
      </c>
      <c r="B296" s="20">
        <f ca="1"/>
        <v>444.01461632157327</v>
      </c>
      <c r="C296" s="20" cm="1">
        <f t="array" ref="C296:AF296">$A296*Total_Maximum_Demand__MVA____Option_6_Winter_POE50</f>
        <v>14.4016729136133</v>
      </c>
      <c r="D296" s="20">
        <v>16.741145453849182</v>
      </c>
      <c r="E296" s="20">
        <v>19.907842844299129</v>
      </c>
      <c r="F296" s="20">
        <v>20.188146058488798</v>
      </c>
      <c r="G296" s="20">
        <v>20.375626368995587</v>
      </c>
      <c r="H296" s="20">
        <v>20.639192752946879</v>
      </c>
      <c r="I296" s="20">
        <v>21.239805079526949</v>
      </c>
      <c r="J296" s="20">
        <v>21.71140875292053</v>
      </c>
      <c r="K296" s="20">
        <v>22.130747594478109</v>
      </c>
      <c r="L296" s="20">
        <v>22.277847921264669</v>
      </c>
      <c r="M296" s="20">
        <v>22.445913903699509</v>
      </c>
      <c r="N296" s="20">
        <v>22.210945572265938</v>
      </c>
      <c r="O296" s="20">
        <v>22.334852278827757</v>
      </c>
      <c r="P296" s="20">
        <v>22.917257522787878</v>
      </c>
      <c r="Q296" s="20">
        <v>22.659653001462537</v>
      </c>
      <c r="R296" s="20">
        <v>22.659653001462537</v>
      </c>
      <c r="S296" s="20">
        <v>22.659653001462537</v>
      </c>
      <c r="T296" s="20">
        <v>22.659653001462537</v>
      </c>
      <c r="U296" s="20">
        <v>22.659653001462537</v>
      </c>
      <c r="V296" s="20">
        <v>22.659653001462537</v>
      </c>
      <c r="W296" s="20">
        <v>22.659653001462537</v>
      </c>
      <c r="X296" s="20">
        <v>22.659653001462537</v>
      </c>
      <c r="Y296" s="20">
        <v>22.659653001462537</v>
      </c>
      <c r="Z296" s="20">
        <v>22.659653001462537</v>
      </c>
      <c r="AA296" s="20">
        <v>22.659653001462537</v>
      </c>
      <c r="AB296" s="20">
        <v>22.659653001462537</v>
      </c>
      <c r="AC296" s="20">
        <v>22.659653001462537</v>
      </c>
      <c r="AD296" s="20">
        <v>22.659653001462537</v>
      </c>
      <c r="AE296" s="20">
        <v>22.659653001462537</v>
      </c>
      <c r="AF296" s="20">
        <v>22.659653001462537</v>
      </c>
      <c r="AH296" s="22">
        <v>0.7</v>
      </c>
      <c r="AI296" s="20">
        <f ca="1"/>
        <v>388.14129110841594</v>
      </c>
      <c r="AJ296" s="20" cm="1">
        <f t="array" ref="AJ296:BM296">$AH296*Total_Maximum_Demand__MVA____Option_6_Winter_POE10</f>
        <v>15.939375270084069</v>
      </c>
      <c r="AK296" s="20">
        <v>18.285740193563498</v>
      </c>
      <c r="AL296" s="20">
        <v>21.47801215121352</v>
      </c>
      <c r="AM296" s="20">
        <v>21.734315720276598</v>
      </c>
      <c r="AN296" s="20">
        <v>21.914464145577497</v>
      </c>
      <c r="AO296" s="20">
        <v>22.099955064500531</v>
      </c>
      <c r="AP296" s="20">
        <v>22.815246704183636</v>
      </c>
      <c r="AQ296" s="20">
        <v>23.233356771534559</v>
      </c>
      <c r="AR296" s="20">
        <v>23.660981735940009</v>
      </c>
      <c r="AS296" s="20">
        <v>23.855501331879978</v>
      </c>
      <c r="AT296" s="20">
        <v>23.957740210004228</v>
      </c>
      <c r="AU296" s="20">
        <v>23.602975560468359</v>
      </c>
      <c r="AV296" s="20">
        <v>23.788210677722958</v>
      </c>
      <c r="AW296" s="20">
        <v>24.499074982916451</v>
      </c>
      <c r="AX296" s="20">
        <v>24.164615261516168</v>
      </c>
      <c r="AY296" s="20">
        <v>24.164615261516168</v>
      </c>
      <c r="AZ296" s="20">
        <v>24.164615261516168</v>
      </c>
      <c r="BA296" s="20">
        <v>24.164615261516168</v>
      </c>
      <c r="BB296" s="20">
        <v>24.164615261516168</v>
      </c>
      <c r="BC296" s="20">
        <v>24.164615261516168</v>
      </c>
      <c r="BD296" s="20">
        <v>24.164615261516168</v>
      </c>
      <c r="BE296" s="20">
        <v>24.164615261516168</v>
      </c>
      <c r="BF296" s="20">
        <v>24.164615261516168</v>
      </c>
      <c r="BG296" s="20">
        <v>24.164615261516168</v>
      </c>
      <c r="BH296" s="20">
        <v>24.164615261516168</v>
      </c>
      <c r="BI296" s="20">
        <v>24.164615261516168</v>
      </c>
      <c r="BJ296" s="20">
        <v>24.164615261516168</v>
      </c>
      <c r="BK296" s="20">
        <v>24.164615261516168</v>
      </c>
      <c r="BL296" s="20">
        <v>24.164615261516168</v>
      </c>
      <c r="BM296" s="20">
        <v>24.164615261516168</v>
      </c>
    </row>
    <row r="297" spans="1:65">
      <c r="A297" s="22">
        <v>0.65</v>
      </c>
      <c r="B297" s="20">
        <f ca="1"/>
        <v>770.33861144943626</v>
      </c>
      <c r="C297" s="20" cm="1">
        <f t="array" ref="C297:AF297">$A297*Total_Maximum_Demand__MVA____Option_6_Winter_POE50</f>
        <v>13.372981991212351</v>
      </c>
      <c r="D297" s="20">
        <v>15.545349350002811</v>
      </c>
      <c r="E297" s="20">
        <v>18.485854069706335</v>
      </c>
      <c r="F297" s="20">
        <v>18.746135625739601</v>
      </c>
      <c r="G297" s="20">
        <v>18.920224485495904</v>
      </c>
      <c r="H297" s="20">
        <v>19.164964699164962</v>
      </c>
      <c r="I297" s="20">
        <v>19.722676145275027</v>
      </c>
      <c r="J297" s="20">
        <v>20.160593841997638</v>
      </c>
      <c r="K297" s="20">
        <v>20.549979909158246</v>
      </c>
      <c r="L297" s="20">
        <v>20.686573069745766</v>
      </c>
      <c r="M297" s="20">
        <v>20.842634339149548</v>
      </c>
      <c r="N297" s="20">
        <v>20.62444945996123</v>
      </c>
      <c r="O297" s="20">
        <v>20.739505687482918</v>
      </c>
      <c r="P297" s="20">
        <v>21.280310556874461</v>
      </c>
      <c r="Q297" s="20">
        <v>21.041106358500929</v>
      </c>
      <c r="R297" s="20">
        <v>21.041106358500929</v>
      </c>
      <c r="S297" s="20">
        <v>21.041106358500929</v>
      </c>
      <c r="T297" s="20">
        <v>21.041106358500929</v>
      </c>
      <c r="U297" s="20">
        <v>21.041106358500929</v>
      </c>
      <c r="V297" s="20">
        <v>21.041106358500929</v>
      </c>
      <c r="W297" s="20">
        <v>21.041106358500929</v>
      </c>
      <c r="X297" s="20">
        <v>21.041106358500929</v>
      </c>
      <c r="Y297" s="20">
        <v>21.041106358500929</v>
      </c>
      <c r="Z297" s="20">
        <v>21.041106358500929</v>
      </c>
      <c r="AA297" s="20">
        <v>21.041106358500929</v>
      </c>
      <c r="AB297" s="20">
        <v>21.041106358500929</v>
      </c>
      <c r="AC297" s="20">
        <v>21.041106358500929</v>
      </c>
      <c r="AD297" s="20">
        <v>21.041106358500929</v>
      </c>
      <c r="AE297" s="20">
        <v>21.041106358500929</v>
      </c>
      <c r="AF297" s="20">
        <v>21.041106358500929</v>
      </c>
      <c r="AH297" s="22">
        <v>0.65</v>
      </c>
      <c r="AI297" s="20">
        <f ca="1"/>
        <v>669.88550548112084</v>
      </c>
      <c r="AJ297" s="20" cm="1">
        <f t="array" ref="AJ297:BM297">$AH297*Total_Maximum_Demand__MVA____Option_6_Winter_POE10</f>
        <v>14.800848465078065</v>
      </c>
      <c r="AK297" s="20">
        <v>16.979615894023251</v>
      </c>
      <c r="AL297" s="20">
        <v>19.943868426126841</v>
      </c>
      <c r="AM297" s="20">
        <v>20.181864597399702</v>
      </c>
      <c r="AN297" s="20">
        <v>20.34914527803625</v>
      </c>
      <c r="AO297" s="20">
        <v>20.521386845607637</v>
      </c>
      <c r="AP297" s="20">
        <v>21.185586225313379</v>
      </c>
      <c r="AQ297" s="20">
        <v>21.573831287853523</v>
      </c>
      <c r="AR297" s="20">
        <v>21.970911611944295</v>
      </c>
      <c r="AS297" s="20">
        <v>22.15153695103141</v>
      </c>
      <c r="AT297" s="20">
        <v>22.246473052146786</v>
      </c>
      <c r="AU297" s="20">
        <v>21.91704873472062</v>
      </c>
      <c r="AV297" s="20">
        <v>22.089052772171321</v>
      </c>
      <c r="AW297" s="20">
        <v>22.749141055565278</v>
      </c>
      <c r="AX297" s="20">
        <v>22.438571314265015</v>
      </c>
      <c r="AY297" s="20">
        <v>22.438571314265015</v>
      </c>
      <c r="AZ297" s="20">
        <v>22.438571314265015</v>
      </c>
      <c r="BA297" s="20">
        <v>22.438571314265015</v>
      </c>
      <c r="BB297" s="20">
        <v>22.438571314265015</v>
      </c>
      <c r="BC297" s="20">
        <v>22.438571314265015</v>
      </c>
      <c r="BD297" s="20">
        <v>22.438571314265015</v>
      </c>
      <c r="BE297" s="20">
        <v>22.438571314265015</v>
      </c>
      <c r="BF297" s="20">
        <v>22.438571314265015</v>
      </c>
      <c r="BG297" s="20">
        <v>22.438571314265015</v>
      </c>
      <c r="BH297" s="20">
        <v>22.438571314265015</v>
      </c>
      <c r="BI297" s="20">
        <v>22.438571314265015</v>
      </c>
      <c r="BJ297" s="20">
        <v>22.438571314265015</v>
      </c>
      <c r="BK297" s="20">
        <v>22.438571314265015</v>
      </c>
      <c r="BL297" s="20">
        <v>22.438571314265015</v>
      </c>
      <c r="BM297" s="20">
        <v>22.438571314265015</v>
      </c>
    </row>
    <row r="298" spans="1:65">
      <c r="A298" s="22">
        <v>0.6</v>
      </c>
      <c r="B298" s="20">
        <f ca="1"/>
        <v>1209.3008526186729</v>
      </c>
      <c r="C298" s="20" cm="1">
        <f t="array" ref="C298:AF298">$A298*Total_Maximum_Demand__MVA____Option_6_Winter_POE50</f>
        <v>12.344291068811399</v>
      </c>
      <c r="D298" s="20">
        <v>14.349553246156441</v>
      </c>
      <c r="E298" s="20">
        <v>17.063865295113541</v>
      </c>
      <c r="F298" s="20">
        <v>17.304125192990398</v>
      </c>
      <c r="G298" s="20">
        <v>17.464822601996218</v>
      </c>
      <c r="H298" s="20">
        <v>17.690736645383041</v>
      </c>
      <c r="I298" s="20">
        <v>18.205547211023099</v>
      </c>
      <c r="J298" s="20">
        <v>18.609778931074739</v>
      </c>
      <c r="K298" s="20">
        <v>18.96921222383838</v>
      </c>
      <c r="L298" s="20">
        <v>19.095298218226858</v>
      </c>
      <c r="M298" s="20">
        <v>19.23935477459958</v>
      </c>
      <c r="N298" s="20">
        <v>19.037953347656519</v>
      </c>
      <c r="O298" s="20">
        <v>19.144159096138079</v>
      </c>
      <c r="P298" s="20">
        <v>19.643363590961041</v>
      </c>
      <c r="Q298" s="20">
        <v>19.422559715539318</v>
      </c>
      <c r="R298" s="20">
        <v>19.422559715539318</v>
      </c>
      <c r="S298" s="20">
        <v>19.422559715539318</v>
      </c>
      <c r="T298" s="20">
        <v>19.422559715539318</v>
      </c>
      <c r="U298" s="20">
        <v>19.422559715539318</v>
      </c>
      <c r="V298" s="20">
        <v>19.422559715539318</v>
      </c>
      <c r="W298" s="20">
        <v>19.422559715539318</v>
      </c>
      <c r="X298" s="20">
        <v>19.422559715539318</v>
      </c>
      <c r="Y298" s="20">
        <v>19.422559715539318</v>
      </c>
      <c r="Z298" s="20">
        <v>19.422559715539318</v>
      </c>
      <c r="AA298" s="20">
        <v>19.422559715539318</v>
      </c>
      <c r="AB298" s="20">
        <v>19.422559715539318</v>
      </c>
      <c r="AC298" s="20">
        <v>19.422559715539318</v>
      </c>
      <c r="AD298" s="20">
        <v>19.422559715539318</v>
      </c>
      <c r="AE298" s="20">
        <v>19.422559715539318</v>
      </c>
      <c r="AF298" s="20">
        <v>19.422559715539318</v>
      </c>
      <c r="AH298" s="22">
        <v>0.6</v>
      </c>
      <c r="AI298" s="20">
        <f ca="1"/>
        <v>1104.6869671132083</v>
      </c>
      <c r="AJ298" s="20" cm="1">
        <f t="array" ref="AJ298:BM298">$AH298*Total_Maximum_Demand__MVA____Option_6_Winter_POE10</f>
        <v>13.66232166007206</v>
      </c>
      <c r="AK298" s="20">
        <v>15.673491594483</v>
      </c>
      <c r="AL298" s="20">
        <v>18.409724701040158</v>
      </c>
      <c r="AM298" s="20">
        <v>18.629413474522799</v>
      </c>
      <c r="AN298" s="20">
        <v>18.783826410494999</v>
      </c>
      <c r="AO298" s="20">
        <v>18.94281862671474</v>
      </c>
      <c r="AP298" s="20">
        <v>19.555925746443119</v>
      </c>
      <c r="AQ298" s="20">
        <v>19.914305804172482</v>
      </c>
      <c r="AR298" s="20">
        <v>20.280841487948582</v>
      </c>
      <c r="AS298" s="20">
        <v>20.447572570182839</v>
      </c>
      <c r="AT298" s="20">
        <v>20.535205894289337</v>
      </c>
      <c r="AU298" s="20">
        <v>20.231121908972877</v>
      </c>
      <c r="AV298" s="20">
        <v>20.389894866619681</v>
      </c>
      <c r="AW298" s="20">
        <v>20.999207128214099</v>
      </c>
      <c r="AX298" s="20">
        <v>20.712527367013859</v>
      </c>
      <c r="AY298" s="20">
        <v>20.712527367013859</v>
      </c>
      <c r="AZ298" s="20">
        <v>20.712527367013859</v>
      </c>
      <c r="BA298" s="20">
        <v>20.712527367013859</v>
      </c>
      <c r="BB298" s="20">
        <v>20.712527367013859</v>
      </c>
      <c r="BC298" s="20">
        <v>20.712527367013859</v>
      </c>
      <c r="BD298" s="20">
        <v>20.712527367013859</v>
      </c>
      <c r="BE298" s="20">
        <v>20.712527367013859</v>
      </c>
      <c r="BF298" s="20">
        <v>20.712527367013859</v>
      </c>
      <c r="BG298" s="20">
        <v>20.712527367013859</v>
      </c>
      <c r="BH298" s="20">
        <v>20.712527367013859</v>
      </c>
      <c r="BI298" s="20">
        <v>20.712527367013859</v>
      </c>
      <c r="BJ298" s="20">
        <v>20.712527367013859</v>
      </c>
      <c r="BK298" s="20">
        <v>20.712527367013859</v>
      </c>
      <c r="BL298" s="20">
        <v>20.712527367013859</v>
      </c>
      <c r="BM298" s="20">
        <v>20.712527367013859</v>
      </c>
    </row>
    <row r="299" spans="1:65">
      <c r="A299" s="22">
        <v>0.55000000000000104</v>
      </c>
      <c r="B299" s="20">
        <f ca="1"/>
        <v>1757.6321559072592</v>
      </c>
      <c r="C299" s="20" cm="1">
        <f t="array" ref="C299:AF299">$A299*Total_Maximum_Demand__MVA____Option_6_Winter_POE50</f>
        <v>11.315600146410471</v>
      </c>
      <c r="D299" s="20">
        <v>13.153757142310095</v>
      </c>
      <c r="E299" s="20">
        <v>15.641876520520775</v>
      </c>
      <c r="F299" s="20">
        <v>15.86211476024123</v>
      </c>
      <c r="G299" s="20">
        <v>16.009420718496564</v>
      </c>
      <c r="H299" s="20">
        <v>16.216508591601151</v>
      </c>
      <c r="I299" s="20">
        <v>16.688418276771205</v>
      </c>
      <c r="J299" s="20">
        <v>17.05896402015188</v>
      </c>
      <c r="K299" s="20">
        <v>17.388444538518549</v>
      </c>
      <c r="L299" s="20">
        <v>17.504023366707987</v>
      </c>
      <c r="M299" s="20">
        <v>17.636075210049651</v>
      </c>
      <c r="N299" s="20">
        <v>17.451457235351842</v>
      </c>
      <c r="O299" s="20">
        <v>17.548812504793272</v>
      </c>
      <c r="P299" s="20">
        <v>18.006416625047656</v>
      </c>
      <c r="Q299" s="20">
        <v>17.804013072577742</v>
      </c>
      <c r="R299" s="20">
        <v>17.804013072577742</v>
      </c>
      <c r="S299" s="20">
        <v>17.804013072577742</v>
      </c>
      <c r="T299" s="20">
        <v>17.804013072577742</v>
      </c>
      <c r="U299" s="20">
        <v>17.804013072577742</v>
      </c>
      <c r="V299" s="20">
        <v>17.804013072577742</v>
      </c>
      <c r="W299" s="20">
        <v>17.804013072577742</v>
      </c>
      <c r="X299" s="20">
        <v>17.804013072577742</v>
      </c>
      <c r="Y299" s="20">
        <v>17.804013072577742</v>
      </c>
      <c r="Z299" s="20">
        <v>17.804013072577742</v>
      </c>
      <c r="AA299" s="20">
        <v>17.804013072577742</v>
      </c>
      <c r="AB299" s="20">
        <v>17.804013072577742</v>
      </c>
      <c r="AC299" s="20">
        <v>17.804013072577742</v>
      </c>
      <c r="AD299" s="20">
        <v>17.804013072577742</v>
      </c>
      <c r="AE299" s="20">
        <v>17.804013072577742</v>
      </c>
      <c r="AF299" s="20">
        <v>17.804013072577742</v>
      </c>
      <c r="AH299" s="22">
        <v>0.55000000000000104</v>
      </c>
      <c r="AI299" s="20">
        <f ca="1"/>
        <v>1631.619975639313</v>
      </c>
      <c r="AJ299" s="20" cm="1">
        <f t="array" ref="AJ299:BM299">$AH299*Total_Maximum_Demand__MVA____Option_6_Winter_POE10</f>
        <v>12.523794855066079</v>
      </c>
      <c r="AK299" s="20">
        <v>14.367367294942778</v>
      </c>
      <c r="AL299" s="20">
        <v>16.875580975953511</v>
      </c>
      <c r="AM299" s="20">
        <v>17.076962351645932</v>
      </c>
      <c r="AN299" s="20">
        <v>17.21850754295378</v>
      </c>
      <c r="AO299" s="20">
        <v>17.364250407821878</v>
      </c>
      <c r="AP299" s="20">
        <v>17.926265267572891</v>
      </c>
      <c r="AQ299" s="20">
        <v>18.254780320491477</v>
      </c>
      <c r="AR299" s="20">
        <v>18.5907713639529</v>
      </c>
      <c r="AS299" s="20">
        <v>18.743608189334307</v>
      </c>
      <c r="AT299" s="20">
        <v>18.823938736431931</v>
      </c>
      <c r="AU299" s="20">
        <v>18.545195083225174</v>
      </c>
      <c r="AV299" s="20">
        <v>18.690736961068076</v>
      </c>
      <c r="AW299" s="20">
        <v>19.249273200862962</v>
      </c>
      <c r="AX299" s="20">
        <v>18.986483419762742</v>
      </c>
      <c r="AY299" s="20">
        <v>18.986483419762742</v>
      </c>
      <c r="AZ299" s="20">
        <v>18.986483419762742</v>
      </c>
      <c r="BA299" s="20">
        <v>18.986483419762742</v>
      </c>
      <c r="BB299" s="20">
        <v>18.986483419762742</v>
      </c>
      <c r="BC299" s="20">
        <v>18.986483419762742</v>
      </c>
      <c r="BD299" s="20">
        <v>18.986483419762742</v>
      </c>
      <c r="BE299" s="20">
        <v>18.986483419762742</v>
      </c>
      <c r="BF299" s="20">
        <v>18.986483419762742</v>
      </c>
      <c r="BG299" s="20">
        <v>18.986483419762742</v>
      </c>
      <c r="BH299" s="20">
        <v>18.986483419762742</v>
      </c>
      <c r="BI299" s="20">
        <v>18.986483419762742</v>
      </c>
      <c r="BJ299" s="20">
        <v>18.986483419762742</v>
      </c>
      <c r="BK299" s="20">
        <v>18.986483419762742</v>
      </c>
      <c r="BL299" s="20">
        <v>18.986483419762742</v>
      </c>
      <c r="BM299" s="20">
        <v>18.986483419762742</v>
      </c>
    </row>
    <row r="300" spans="1:65">
      <c r="A300" s="22">
        <v>0.500000000000001</v>
      </c>
      <c r="B300" s="20">
        <f ca="1"/>
        <v>2378.4799025575876</v>
      </c>
      <c r="C300" s="20" cm="1">
        <f t="array" ref="C300:AF300">$A300*Total_Maximum_Demand__MVA____Option_6_Winter_POE50</f>
        <v>10.286909224009522</v>
      </c>
      <c r="D300" s="20">
        <v>11.957961038463724</v>
      </c>
      <c r="E300" s="20">
        <v>14.219887745927979</v>
      </c>
      <c r="F300" s="20">
        <v>14.420104327492028</v>
      </c>
      <c r="G300" s="20">
        <v>14.554018834996878</v>
      </c>
      <c r="H300" s="20">
        <v>14.74228053781923</v>
      </c>
      <c r="I300" s="20">
        <v>15.17128934251928</v>
      </c>
      <c r="J300" s="20">
        <v>15.508149109228981</v>
      </c>
      <c r="K300" s="20">
        <v>15.807676853198682</v>
      </c>
      <c r="L300" s="20">
        <v>15.912748515189081</v>
      </c>
      <c r="M300" s="20">
        <v>16.032795645499682</v>
      </c>
      <c r="N300" s="20">
        <v>15.864961123047133</v>
      </c>
      <c r="O300" s="20">
        <v>15.953465913448431</v>
      </c>
      <c r="P300" s="20">
        <v>16.369469659134232</v>
      </c>
      <c r="Q300" s="20">
        <v>16.185466429616131</v>
      </c>
      <c r="R300" s="20">
        <v>16.185466429616131</v>
      </c>
      <c r="S300" s="20">
        <v>16.185466429616131</v>
      </c>
      <c r="T300" s="20">
        <v>16.185466429616131</v>
      </c>
      <c r="U300" s="20">
        <v>16.185466429616131</v>
      </c>
      <c r="V300" s="20">
        <v>16.185466429616131</v>
      </c>
      <c r="W300" s="20">
        <v>16.185466429616131</v>
      </c>
      <c r="X300" s="20">
        <v>16.185466429616131</v>
      </c>
      <c r="Y300" s="20">
        <v>16.185466429616131</v>
      </c>
      <c r="Z300" s="20">
        <v>16.185466429616131</v>
      </c>
      <c r="AA300" s="20">
        <v>16.185466429616131</v>
      </c>
      <c r="AB300" s="20">
        <v>16.185466429616131</v>
      </c>
      <c r="AC300" s="20">
        <v>16.185466429616131</v>
      </c>
      <c r="AD300" s="20">
        <v>16.185466429616131</v>
      </c>
      <c r="AE300" s="20">
        <v>16.185466429616131</v>
      </c>
      <c r="AF300" s="20">
        <v>16.185466429616131</v>
      </c>
      <c r="AH300" s="22">
        <v>0.500000000000001</v>
      </c>
      <c r="AI300" s="20">
        <f ca="1"/>
        <v>2253.9537149814805</v>
      </c>
      <c r="AJ300" s="20" cm="1">
        <f t="array" ref="AJ300:BM300">$AH300*Total_Maximum_Demand__MVA____Option_6_Winter_POE10</f>
        <v>11.385268050060073</v>
      </c>
      <c r="AK300" s="20">
        <v>13.061242995402527</v>
      </c>
      <c r="AL300" s="20">
        <v>15.34143725086683</v>
      </c>
      <c r="AM300" s="20">
        <v>15.524511228769031</v>
      </c>
      <c r="AN300" s="20">
        <v>15.653188675412531</v>
      </c>
      <c r="AO300" s="20">
        <v>15.785682188928982</v>
      </c>
      <c r="AP300" s="20">
        <v>16.296604788702631</v>
      </c>
      <c r="AQ300" s="20">
        <v>16.595254836810433</v>
      </c>
      <c r="AR300" s="20">
        <v>16.900701239957186</v>
      </c>
      <c r="AS300" s="20">
        <v>17.039643808485735</v>
      </c>
      <c r="AT300" s="20">
        <v>17.112671578574485</v>
      </c>
      <c r="AU300" s="20">
        <v>16.859268257477432</v>
      </c>
      <c r="AV300" s="20">
        <v>16.991579055516436</v>
      </c>
      <c r="AW300" s="20">
        <v>17.499339273511787</v>
      </c>
      <c r="AX300" s="20">
        <v>17.260439472511585</v>
      </c>
      <c r="AY300" s="20">
        <v>17.260439472511585</v>
      </c>
      <c r="AZ300" s="20">
        <v>17.260439472511585</v>
      </c>
      <c r="BA300" s="20">
        <v>17.260439472511585</v>
      </c>
      <c r="BB300" s="20">
        <v>17.260439472511585</v>
      </c>
      <c r="BC300" s="20">
        <v>17.260439472511585</v>
      </c>
      <c r="BD300" s="20">
        <v>17.260439472511585</v>
      </c>
      <c r="BE300" s="20">
        <v>17.260439472511585</v>
      </c>
      <c r="BF300" s="20">
        <v>17.260439472511585</v>
      </c>
      <c r="BG300" s="20">
        <v>17.260439472511585</v>
      </c>
      <c r="BH300" s="20">
        <v>17.260439472511585</v>
      </c>
      <c r="BI300" s="20">
        <v>17.260439472511585</v>
      </c>
      <c r="BJ300" s="20">
        <v>17.260439472511585</v>
      </c>
      <c r="BK300" s="20">
        <v>17.260439472511585</v>
      </c>
      <c r="BL300" s="20">
        <v>17.260439472511585</v>
      </c>
      <c r="BM300" s="20">
        <v>17.260439472511585</v>
      </c>
    </row>
    <row r="301" spans="1:65">
      <c r="A301" s="22">
        <v>0.45000000000000101</v>
      </c>
      <c r="B301" s="20">
        <f ca="1"/>
        <v>3003.7856272834333</v>
      </c>
      <c r="C301" s="20" cm="1">
        <f t="array" ref="C301:AF301">$A301*Total_Maximum_Demand__MVA____Option_6_Winter_POE50</f>
        <v>9.2582183016085704</v>
      </c>
      <c r="D301" s="20">
        <v>10.762164934617354</v>
      </c>
      <c r="E301" s="20">
        <v>12.797898971335185</v>
      </c>
      <c r="F301" s="20">
        <v>12.978093894742829</v>
      </c>
      <c r="G301" s="20">
        <v>13.098616951497194</v>
      </c>
      <c r="H301" s="20">
        <v>13.268052484037309</v>
      </c>
      <c r="I301" s="20">
        <v>13.654160408267355</v>
      </c>
      <c r="J301" s="20">
        <v>13.957334198306087</v>
      </c>
      <c r="K301" s="20">
        <v>14.226909167878818</v>
      </c>
      <c r="L301" s="20">
        <v>14.321473663670176</v>
      </c>
      <c r="M301" s="20">
        <v>14.429516080949718</v>
      </c>
      <c r="N301" s="20">
        <v>14.278465010742423</v>
      </c>
      <c r="O301" s="20">
        <v>14.358119322103592</v>
      </c>
      <c r="P301" s="20">
        <v>14.732522693220814</v>
      </c>
      <c r="Q301" s="20">
        <v>14.566919786654521</v>
      </c>
      <c r="R301" s="20">
        <v>14.566919786654521</v>
      </c>
      <c r="S301" s="20">
        <v>14.566919786654521</v>
      </c>
      <c r="T301" s="20">
        <v>14.566919786654521</v>
      </c>
      <c r="U301" s="20">
        <v>14.566919786654521</v>
      </c>
      <c r="V301" s="20">
        <v>14.566919786654521</v>
      </c>
      <c r="W301" s="20">
        <v>14.566919786654521</v>
      </c>
      <c r="X301" s="20">
        <v>14.566919786654521</v>
      </c>
      <c r="Y301" s="20">
        <v>14.566919786654521</v>
      </c>
      <c r="Z301" s="20">
        <v>14.566919786654521</v>
      </c>
      <c r="AA301" s="20">
        <v>14.566919786654521</v>
      </c>
      <c r="AB301" s="20">
        <v>14.566919786654521</v>
      </c>
      <c r="AC301" s="20">
        <v>14.566919786654521</v>
      </c>
      <c r="AD301" s="20">
        <v>14.566919786654521</v>
      </c>
      <c r="AE301" s="20">
        <v>14.566919786654521</v>
      </c>
      <c r="AF301" s="20">
        <v>14.566919786654521</v>
      </c>
      <c r="AH301" s="22">
        <v>0.45000000000000101</v>
      </c>
      <c r="AI301" s="20">
        <f ca="1"/>
        <v>2892.3361753955091</v>
      </c>
      <c r="AJ301" s="20" cm="1">
        <f t="array" ref="AJ301:BM301">$AH301*Total_Maximum_Demand__MVA____Option_6_Winter_POE10</f>
        <v>10.246741245054068</v>
      </c>
      <c r="AK301" s="20">
        <v>11.755118695862276</v>
      </c>
      <c r="AL301" s="20">
        <v>13.807293525780151</v>
      </c>
      <c r="AM301" s="20">
        <v>13.972060105892131</v>
      </c>
      <c r="AN301" s="20">
        <v>14.087869807871281</v>
      </c>
      <c r="AO301" s="20">
        <v>14.207113970036087</v>
      </c>
      <c r="AP301" s="20">
        <v>14.666944309832372</v>
      </c>
      <c r="AQ301" s="20">
        <v>14.935729353129394</v>
      </c>
      <c r="AR301" s="20">
        <v>15.210631115961469</v>
      </c>
      <c r="AS301" s="20">
        <v>15.335679427637164</v>
      </c>
      <c r="AT301" s="20">
        <v>15.401404420717039</v>
      </c>
      <c r="AU301" s="20">
        <v>15.173341431729694</v>
      </c>
      <c r="AV301" s="20">
        <v>15.292421149964795</v>
      </c>
      <c r="AW301" s="20">
        <v>15.749405346160611</v>
      </c>
      <c r="AX301" s="20">
        <v>15.534395525260429</v>
      </c>
      <c r="AY301" s="20">
        <v>15.534395525260429</v>
      </c>
      <c r="AZ301" s="20">
        <v>15.534395525260429</v>
      </c>
      <c r="BA301" s="20">
        <v>15.534395525260429</v>
      </c>
      <c r="BB301" s="20">
        <v>15.534395525260429</v>
      </c>
      <c r="BC301" s="20">
        <v>15.534395525260429</v>
      </c>
      <c r="BD301" s="20">
        <v>15.534395525260429</v>
      </c>
      <c r="BE301" s="20">
        <v>15.534395525260429</v>
      </c>
      <c r="BF301" s="20">
        <v>15.534395525260429</v>
      </c>
      <c r="BG301" s="20">
        <v>15.534395525260429</v>
      </c>
      <c r="BH301" s="20">
        <v>15.534395525260429</v>
      </c>
      <c r="BI301" s="20">
        <v>15.534395525260429</v>
      </c>
      <c r="BJ301" s="20">
        <v>15.534395525260429</v>
      </c>
      <c r="BK301" s="20">
        <v>15.534395525260429</v>
      </c>
      <c r="BL301" s="20">
        <v>15.534395525260429</v>
      </c>
      <c r="BM301" s="20">
        <v>15.534395525260429</v>
      </c>
    </row>
    <row r="302" spans="1:65">
      <c r="A302" s="22">
        <v>0.40000000000000102</v>
      </c>
      <c r="B302" s="20">
        <f ca="1"/>
        <v>3548.2533495732378</v>
      </c>
      <c r="C302" s="20" cm="1">
        <f t="array" ref="C302:AF302">$A302*Total_Maximum_Demand__MVA____Option_6_Winter_POE50</f>
        <v>8.2295273792076209</v>
      </c>
      <c r="D302" s="20">
        <v>9.5663688307709851</v>
      </c>
      <c r="E302" s="20">
        <v>11.375910196742389</v>
      </c>
      <c r="F302" s="20">
        <v>11.536083461993629</v>
      </c>
      <c r="G302" s="20">
        <v>11.643215067997509</v>
      </c>
      <c r="H302" s="20">
        <v>11.793824430255389</v>
      </c>
      <c r="I302" s="20">
        <v>12.137031474015432</v>
      </c>
      <c r="J302" s="20">
        <v>12.406519287383192</v>
      </c>
      <c r="K302" s="20">
        <v>12.646141482558953</v>
      </c>
      <c r="L302" s="20">
        <v>12.730198812151272</v>
      </c>
      <c r="M302" s="20">
        <v>12.826236516399753</v>
      </c>
      <c r="N302" s="20">
        <v>12.691968898437713</v>
      </c>
      <c r="O302" s="20">
        <v>12.762772730758751</v>
      </c>
      <c r="P302" s="20">
        <v>13.095575727307393</v>
      </c>
      <c r="Q302" s="20">
        <v>12.948373143692912</v>
      </c>
      <c r="R302" s="20">
        <v>12.948373143692912</v>
      </c>
      <c r="S302" s="20">
        <v>12.948373143692912</v>
      </c>
      <c r="T302" s="20">
        <v>12.948373143692912</v>
      </c>
      <c r="U302" s="20">
        <v>12.948373143692912</v>
      </c>
      <c r="V302" s="20">
        <v>12.948373143692912</v>
      </c>
      <c r="W302" s="20">
        <v>12.948373143692912</v>
      </c>
      <c r="X302" s="20">
        <v>12.948373143692912</v>
      </c>
      <c r="Y302" s="20">
        <v>12.948373143692912</v>
      </c>
      <c r="Z302" s="20">
        <v>12.948373143692912</v>
      </c>
      <c r="AA302" s="20">
        <v>12.948373143692912</v>
      </c>
      <c r="AB302" s="20">
        <v>12.948373143692912</v>
      </c>
      <c r="AC302" s="20">
        <v>12.948373143692912</v>
      </c>
      <c r="AD302" s="20">
        <v>12.948373143692912</v>
      </c>
      <c r="AE302" s="20">
        <v>12.948373143692912</v>
      </c>
      <c r="AF302" s="20">
        <v>12.948373143692912</v>
      </c>
      <c r="AH302" s="22">
        <v>0.40000000000000102</v>
      </c>
      <c r="AI302" s="20">
        <f ca="1"/>
        <v>3473.3593179045529</v>
      </c>
      <c r="AJ302" s="20" cm="1">
        <f t="array" ref="AJ302:BM302">$AH302*Total_Maximum_Demand__MVA____Option_6_Winter_POE10</f>
        <v>9.108214440048064</v>
      </c>
      <c r="AK302" s="20">
        <v>10.448994396322027</v>
      </c>
      <c r="AL302" s="20">
        <v>12.273149800693471</v>
      </c>
      <c r="AM302" s="20">
        <v>12.419608983015232</v>
      </c>
      <c r="AN302" s="20">
        <v>12.522550940330031</v>
      </c>
      <c r="AO302" s="20">
        <v>12.628545751143193</v>
      </c>
      <c r="AP302" s="20">
        <v>13.037283830962112</v>
      </c>
      <c r="AQ302" s="20">
        <v>13.276203869448354</v>
      </c>
      <c r="AR302" s="20">
        <v>13.520560991965755</v>
      </c>
      <c r="AS302" s="20">
        <v>13.631715046788594</v>
      </c>
      <c r="AT302" s="20">
        <v>13.690137262859594</v>
      </c>
      <c r="AU302" s="20">
        <v>13.487414605981954</v>
      </c>
      <c r="AV302" s="20">
        <v>13.593263244413155</v>
      </c>
      <c r="AW302" s="20">
        <v>13.999471418809437</v>
      </c>
      <c r="AX302" s="20">
        <v>13.808351578009274</v>
      </c>
      <c r="AY302" s="20">
        <v>13.808351578009274</v>
      </c>
      <c r="AZ302" s="20">
        <v>13.808351578009274</v>
      </c>
      <c r="BA302" s="20">
        <v>13.808351578009274</v>
      </c>
      <c r="BB302" s="20">
        <v>13.808351578009274</v>
      </c>
      <c r="BC302" s="20">
        <v>13.808351578009274</v>
      </c>
      <c r="BD302" s="20">
        <v>13.808351578009274</v>
      </c>
      <c r="BE302" s="20">
        <v>13.808351578009274</v>
      </c>
      <c r="BF302" s="20">
        <v>13.808351578009274</v>
      </c>
      <c r="BG302" s="20">
        <v>13.808351578009274</v>
      </c>
      <c r="BH302" s="20">
        <v>13.808351578009274</v>
      </c>
      <c r="BI302" s="20">
        <v>13.808351578009274</v>
      </c>
      <c r="BJ302" s="20">
        <v>13.808351578009274</v>
      </c>
      <c r="BK302" s="20">
        <v>13.808351578009274</v>
      </c>
      <c r="BL302" s="20">
        <v>13.808351578009274</v>
      </c>
      <c r="BM302" s="20">
        <v>13.808351578009274</v>
      </c>
    </row>
    <row r="303" spans="1:65">
      <c r="A303" s="22">
        <v>0.35000000000000098</v>
      </c>
      <c r="B303" s="20">
        <f ca="1"/>
        <v>3927.7758830689149</v>
      </c>
      <c r="C303" s="20" cm="1">
        <f t="array" ref="C303:AF303">$A303*Total_Maximum_Demand__MVA____Option_6_Winter_POE50</f>
        <v>7.2008364568066705</v>
      </c>
      <c r="D303" s="20">
        <v>8.370572726924614</v>
      </c>
      <c r="E303" s="20">
        <v>9.9539214221495929</v>
      </c>
      <c r="F303" s="20">
        <v>10.094073029244429</v>
      </c>
      <c r="G303" s="20">
        <v>10.187813184497823</v>
      </c>
      <c r="H303" s="20">
        <v>10.319596376473468</v>
      </c>
      <c r="I303" s="20">
        <v>10.619902539763505</v>
      </c>
      <c r="J303" s="20">
        <v>10.855704376460295</v>
      </c>
      <c r="K303" s="20">
        <v>11.065373797239086</v>
      </c>
      <c r="L303" s="20">
        <v>11.138923960632365</v>
      </c>
      <c r="M303" s="20">
        <v>11.222956951849786</v>
      </c>
      <c r="N303" s="20">
        <v>11.105472786133001</v>
      </c>
      <c r="O303" s="20">
        <v>11.16742613941391</v>
      </c>
      <c r="P303" s="20">
        <v>11.458628761393973</v>
      </c>
      <c r="Q303" s="20">
        <v>11.329826500731301</v>
      </c>
      <c r="R303" s="20">
        <v>11.329826500731301</v>
      </c>
      <c r="S303" s="20">
        <v>11.329826500731301</v>
      </c>
      <c r="T303" s="20">
        <v>11.329826500731301</v>
      </c>
      <c r="U303" s="20">
        <v>11.329826500731301</v>
      </c>
      <c r="V303" s="20">
        <v>11.329826500731301</v>
      </c>
      <c r="W303" s="20">
        <v>11.329826500731301</v>
      </c>
      <c r="X303" s="20">
        <v>11.329826500731301</v>
      </c>
      <c r="Y303" s="20">
        <v>11.329826500731301</v>
      </c>
      <c r="Z303" s="20">
        <v>11.329826500731301</v>
      </c>
      <c r="AA303" s="20">
        <v>11.329826500731301</v>
      </c>
      <c r="AB303" s="20">
        <v>11.329826500731301</v>
      </c>
      <c r="AC303" s="20">
        <v>11.329826500731301</v>
      </c>
      <c r="AD303" s="20">
        <v>11.329826500731301</v>
      </c>
      <c r="AE303" s="20">
        <v>11.329826500731301</v>
      </c>
      <c r="AF303" s="20">
        <v>11.329826500731301</v>
      </c>
      <c r="AH303" s="22">
        <v>0.35000000000000098</v>
      </c>
      <c r="AI303" s="20">
        <f ca="1"/>
        <v>3882.8989037753777</v>
      </c>
      <c r="AJ303" s="20" cm="1">
        <f t="array" ref="AJ303:BM303">$AH303*Total_Maximum_Demand__MVA____Option_6_Winter_POE10</f>
        <v>7.9696876350420576</v>
      </c>
      <c r="AK303" s="20">
        <v>9.1428700967817758</v>
      </c>
      <c r="AL303" s="20">
        <v>10.73900607560679</v>
      </c>
      <c r="AM303" s="20">
        <v>10.867157860138331</v>
      </c>
      <c r="AN303" s="20">
        <v>10.957232072788781</v>
      </c>
      <c r="AO303" s="20">
        <v>11.049977532250296</v>
      </c>
      <c r="AP303" s="20">
        <v>11.407623352091852</v>
      </c>
      <c r="AQ303" s="20">
        <v>11.616678385767313</v>
      </c>
      <c r="AR303" s="20">
        <v>11.830490867970038</v>
      </c>
      <c r="AS303" s="20">
        <v>11.927750665940023</v>
      </c>
      <c r="AT303" s="20">
        <v>11.978870105002148</v>
      </c>
      <c r="AU303" s="20">
        <v>11.801487780234213</v>
      </c>
      <c r="AV303" s="20">
        <v>11.894105338861513</v>
      </c>
      <c r="AW303" s="20">
        <v>12.249537491458259</v>
      </c>
      <c r="AX303" s="20">
        <v>12.082307630758118</v>
      </c>
      <c r="AY303" s="20">
        <v>12.082307630758118</v>
      </c>
      <c r="AZ303" s="20">
        <v>12.082307630758118</v>
      </c>
      <c r="BA303" s="20">
        <v>12.082307630758118</v>
      </c>
      <c r="BB303" s="20">
        <v>12.082307630758118</v>
      </c>
      <c r="BC303" s="20">
        <v>12.082307630758118</v>
      </c>
      <c r="BD303" s="20">
        <v>12.082307630758118</v>
      </c>
      <c r="BE303" s="20">
        <v>12.082307630758118</v>
      </c>
      <c r="BF303" s="20">
        <v>12.082307630758118</v>
      </c>
      <c r="BG303" s="20">
        <v>12.082307630758118</v>
      </c>
      <c r="BH303" s="20">
        <v>12.082307630758118</v>
      </c>
      <c r="BI303" s="20">
        <v>12.082307630758118</v>
      </c>
      <c r="BJ303" s="20">
        <v>12.082307630758118</v>
      </c>
      <c r="BK303" s="20">
        <v>12.082307630758118</v>
      </c>
      <c r="BL303" s="20">
        <v>12.082307630758118</v>
      </c>
      <c r="BM303" s="20">
        <v>12.082307630758118</v>
      </c>
    </row>
    <row r="304" spans="1:65">
      <c r="A304" s="22">
        <v>0.30000000000000099</v>
      </c>
      <c r="B304" s="20">
        <f ca="1"/>
        <v>4135.8148599263732</v>
      </c>
      <c r="C304" s="20" cm="1">
        <f t="array" ref="C304:AF304">$A304*Total_Maximum_Demand__MVA____Option_6_Winter_POE50</f>
        <v>6.1721455344057201</v>
      </c>
      <c r="D304" s="20">
        <v>7.1747766230782437</v>
      </c>
      <c r="E304" s="20">
        <v>8.5319326475567987</v>
      </c>
      <c r="F304" s="20">
        <v>8.6520625964952291</v>
      </c>
      <c r="G304" s="20">
        <v>8.7324113009981392</v>
      </c>
      <c r="H304" s="20">
        <v>8.8453683226915487</v>
      </c>
      <c r="I304" s="20">
        <v>9.1027736055115795</v>
      </c>
      <c r="J304" s="20">
        <v>9.3048894655374017</v>
      </c>
      <c r="K304" s="20">
        <v>9.4846061119192218</v>
      </c>
      <c r="L304" s="20">
        <v>9.5476491091134612</v>
      </c>
      <c r="M304" s="20">
        <v>9.6196773872998218</v>
      </c>
      <c r="N304" s="20">
        <v>9.5189766738282913</v>
      </c>
      <c r="O304" s="20">
        <v>9.5720795480690715</v>
      </c>
      <c r="P304" s="20">
        <v>9.8216817954805524</v>
      </c>
      <c r="Q304" s="20">
        <v>9.711279857769691</v>
      </c>
      <c r="R304" s="20">
        <v>9.711279857769691</v>
      </c>
      <c r="S304" s="20">
        <v>9.711279857769691</v>
      </c>
      <c r="T304" s="20">
        <v>9.711279857769691</v>
      </c>
      <c r="U304" s="20">
        <v>9.711279857769691</v>
      </c>
      <c r="V304" s="20">
        <v>9.711279857769691</v>
      </c>
      <c r="W304" s="20">
        <v>9.711279857769691</v>
      </c>
      <c r="X304" s="20">
        <v>9.711279857769691</v>
      </c>
      <c r="Y304" s="20">
        <v>9.711279857769691</v>
      </c>
      <c r="Z304" s="20">
        <v>9.711279857769691</v>
      </c>
      <c r="AA304" s="20">
        <v>9.711279857769691</v>
      </c>
      <c r="AB304" s="20">
        <v>9.711279857769691</v>
      </c>
      <c r="AC304" s="20">
        <v>9.711279857769691</v>
      </c>
      <c r="AD304" s="20">
        <v>9.711279857769691</v>
      </c>
      <c r="AE304" s="20">
        <v>9.711279857769691</v>
      </c>
      <c r="AF304" s="20">
        <v>9.711279857769691</v>
      </c>
      <c r="AH304" s="22">
        <v>0.30000000000000099</v>
      </c>
      <c r="AI304" s="20">
        <f ca="1"/>
        <v>4127.1961023137073</v>
      </c>
      <c r="AJ304" s="20" cm="1">
        <f t="array" ref="AJ304:BM304">$AH304*Total_Maximum_Demand__MVA____Option_6_Winter_POE10</f>
        <v>6.8311608300360529</v>
      </c>
      <c r="AK304" s="20">
        <v>7.8367457972415258</v>
      </c>
      <c r="AL304" s="20">
        <v>9.204862350520111</v>
      </c>
      <c r="AM304" s="20">
        <v>9.3147067372614316</v>
      </c>
      <c r="AN304" s="20">
        <v>9.3919132052475298</v>
      </c>
      <c r="AO304" s="20">
        <v>9.4714093133574018</v>
      </c>
      <c r="AP304" s="20">
        <v>9.7779628732215915</v>
      </c>
      <c r="AQ304" s="20">
        <v>9.957152902086273</v>
      </c>
      <c r="AR304" s="20">
        <v>10.140420743974325</v>
      </c>
      <c r="AS304" s="20">
        <v>10.223786285091453</v>
      </c>
      <c r="AT304" s="20">
        <v>10.267602947144704</v>
      </c>
      <c r="AU304" s="20">
        <v>10.115560954486472</v>
      </c>
      <c r="AV304" s="20">
        <v>10.194947433309874</v>
      </c>
      <c r="AW304" s="20">
        <v>10.499603564107085</v>
      </c>
      <c r="AX304" s="20">
        <v>10.356263683506963</v>
      </c>
      <c r="AY304" s="20">
        <v>10.356263683506963</v>
      </c>
      <c r="AZ304" s="20">
        <v>10.356263683506963</v>
      </c>
      <c r="BA304" s="20">
        <v>10.356263683506963</v>
      </c>
      <c r="BB304" s="20">
        <v>10.356263683506963</v>
      </c>
      <c r="BC304" s="20">
        <v>10.356263683506963</v>
      </c>
      <c r="BD304" s="20">
        <v>10.356263683506963</v>
      </c>
      <c r="BE304" s="20">
        <v>10.356263683506963</v>
      </c>
      <c r="BF304" s="20">
        <v>10.356263683506963</v>
      </c>
      <c r="BG304" s="20">
        <v>10.356263683506963</v>
      </c>
      <c r="BH304" s="20">
        <v>10.356263683506963</v>
      </c>
      <c r="BI304" s="20">
        <v>10.356263683506963</v>
      </c>
      <c r="BJ304" s="20">
        <v>10.356263683506963</v>
      </c>
      <c r="BK304" s="20">
        <v>10.356263683506963</v>
      </c>
      <c r="BL304" s="20">
        <v>10.356263683506963</v>
      </c>
      <c r="BM304" s="20">
        <v>10.356263683506963</v>
      </c>
    </row>
    <row r="305" spans="1:65">
      <c r="A305" s="22">
        <v>0.250000000000001</v>
      </c>
      <c r="B305" s="20">
        <f ca="1"/>
        <v>4252.0194884281818</v>
      </c>
      <c r="C305" s="20" cm="1">
        <f t="array" ref="C305:AF305">$A305*Total_Maximum_Demand__MVA____Option_6_Winter_POE50</f>
        <v>5.1434546120047706</v>
      </c>
      <c r="D305" s="20">
        <v>5.9789805192318743</v>
      </c>
      <c r="E305" s="20">
        <v>7.1099438729640037</v>
      </c>
      <c r="F305" s="20">
        <v>7.2100521637460284</v>
      </c>
      <c r="G305" s="20">
        <v>7.2770094174984541</v>
      </c>
      <c r="H305" s="20">
        <v>7.3711402689096293</v>
      </c>
      <c r="I305" s="20">
        <v>7.5856446712596552</v>
      </c>
      <c r="J305" s="20">
        <v>7.7540745546145065</v>
      </c>
      <c r="K305" s="20">
        <v>7.9038384265993571</v>
      </c>
      <c r="L305" s="20">
        <v>7.9563742575945566</v>
      </c>
      <c r="M305" s="20">
        <v>8.0163978227498571</v>
      </c>
      <c r="N305" s="20">
        <v>7.9324805615235823</v>
      </c>
      <c r="O305" s="20">
        <v>7.9767329567242315</v>
      </c>
      <c r="P305" s="20">
        <v>8.1847348295671321</v>
      </c>
      <c r="Q305" s="20">
        <v>8.0927332148080815</v>
      </c>
      <c r="R305" s="20">
        <v>8.0927332148080815</v>
      </c>
      <c r="S305" s="20">
        <v>8.0927332148080815</v>
      </c>
      <c r="T305" s="20">
        <v>8.0927332148080815</v>
      </c>
      <c r="U305" s="20">
        <v>8.0927332148080815</v>
      </c>
      <c r="V305" s="20">
        <v>8.0927332148080815</v>
      </c>
      <c r="W305" s="20">
        <v>8.0927332148080815</v>
      </c>
      <c r="X305" s="20">
        <v>8.0927332148080815</v>
      </c>
      <c r="Y305" s="20">
        <v>8.0927332148080815</v>
      </c>
      <c r="Z305" s="20">
        <v>8.0927332148080815</v>
      </c>
      <c r="AA305" s="20">
        <v>8.0927332148080815</v>
      </c>
      <c r="AB305" s="20">
        <v>8.0927332148080815</v>
      </c>
      <c r="AC305" s="20">
        <v>8.0927332148080815</v>
      </c>
      <c r="AD305" s="20">
        <v>8.0927332148080815</v>
      </c>
      <c r="AE305" s="20">
        <v>8.0927332148080815</v>
      </c>
      <c r="AF305" s="20">
        <v>8.0927332148080815</v>
      </c>
      <c r="AH305" s="22">
        <v>0.250000000000001</v>
      </c>
      <c r="AI305" s="20">
        <f ca="1"/>
        <v>4245.1839220457223</v>
      </c>
      <c r="AJ305" s="20" cm="1">
        <f t="array" ref="AJ305:BM305">$AH305*Total_Maximum_Demand__MVA____Option_6_Winter_POE10</f>
        <v>5.6926340250300482</v>
      </c>
      <c r="AK305" s="20">
        <v>6.5306214977012758</v>
      </c>
      <c r="AL305" s="20">
        <v>7.6707186254334312</v>
      </c>
      <c r="AM305" s="20">
        <v>7.7622556143845314</v>
      </c>
      <c r="AN305" s="20">
        <v>7.8265943377062808</v>
      </c>
      <c r="AO305" s="20">
        <v>7.8928410944645071</v>
      </c>
      <c r="AP305" s="20">
        <v>8.1483023943513313</v>
      </c>
      <c r="AQ305" s="20">
        <v>8.2976274184052343</v>
      </c>
      <c r="AR305" s="20">
        <v>8.4503506199786091</v>
      </c>
      <c r="AS305" s="20">
        <v>8.5198219042428835</v>
      </c>
      <c r="AT305" s="20">
        <v>8.5563357892872585</v>
      </c>
      <c r="AU305" s="20">
        <v>8.4296341287387335</v>
      </c>
      <c r="AV305" s="20">
        <v>8.4957895277582338</v>
      </c>
      <c r="AW305" s="20">
        <v>8.749669636755911</v>
      </c>
      <c r="AX305" s="20">
        <v>8.6302197362558086</v>
      </c>
      <c r="AY305" s="20">
        <v>8.6302197362558086</v>
      </c>
      <c r="AZ305" s="20">
        <v>8.6302197362558086</v>
      </c>
      <c r="BA305" s="20">
        <v>8.6302197362558086</v>
      </c>
      <c r="BB305" s="20">
        <v>8.6302197362558086</v>
      </c>
      <c r="BC305" s="20">
        <v>8.6302197362558086</v>
      </c>
      <c r="BD305" s="20">
        <v>8.6302197362558086</v>
      </c>
      <c r="BE305" s="20">
        <v>8.6302197362558086</v>
      </c>
      <c r="BF305" s="20">
        <v>8.6302197362558086</v>
      </c>
      <c r="BG305" s="20">
        <v>8.6302197362558086</v>
      </c>
      <c r="BH305" s="20">
        <v>8.6302197362558086</v>
      </c>
      <c r="BI305" s="20">
        <v>8.6302197362558086</v>
      </c>
      <c r="BJ305" s="20">
        <v>8.6302197362558086</v>
      </c>
      <c r="BK305" s="20">
        <v>8.6302197362558086</v>
      </c>
      <c r="BL305" s="20">
        <v>8.6302197362558086</v>
      </c>
      <c r="BM305" s="20">
        <v>8.6302197362558086</v>
      </c>
    </row>
    <row r="306" spans="1:65">
      <c r="A306" s="22">
        <v>0.20000000000000101</v>
      </c>
      <c r="B306" s="20">
        <f ca="1"/>
        <v>4325.4275274050278</v>
      </c>
      <c r="C306" s="20" cm="1">
        <f t="array" ref="C306:AF306">$A306*Total_Maximum_Demand__MVA____Option_6_Winter_POE50</f>
        <v>4.1147636896038211</v>
      </c>
      <c r="D306" s="20">
        <v>4.7831844153855041</v>
      </c>
      <c r="E306" s="20">
        <v>5.6879550983712086</v>
      </c>
      <c r="F306" s="20">
        <v>5.7680417309968295</v>
      </c>
      <c r="G306" s="20">
        <v>5.821607533998769</v>
      </c>
      <c r="H306" s="20">
        <v>5.8969122151277098</v>
      </c>
      <c r="I306" s="20">
        <v>6.0685157370077309</v>
      </c>
      <c r="J306" s="20">
        <v>6.2032596436916112</v>
      </c>
      <c r="K306" s="20">
        <v>6.3230707412794924</v>
      </c>
      <c r="L306" s="20">
        <v>6.3650994060756521</v>
      </c>
      <c r="M306" s="20">
        <v>6.4131182581998925</v>
      </c>
      <c r="N306" s="20">
        <v>6.3459844492188724</v>
      </c>
      <c r="O306" s="20">
        <v>6.3813863653793916</v>
      </c>
      <c r="P306" s="20">
        <v>6.5477878636537135</v>
      </c>
      <c r="Q306" s="20">
        <v>6.4741865718464719</v>
      </c>
      <c r="R306" s="20">
        <v>6.4741865718464719</v>
      </c>
      <c r="S306" s="20">
        <v>6.4741865718464719</v>
      </c>
      <c r="T306" s="20">
        <v>6.4741865718464719</v>
      </c>
      <c r="U306" s="20">
        <v>6.4741865718464719</v>
      </c>
      <c r="V306" s="20">
        <v>6.4741865718464719</v>
      </c>
      <c r="W306" s="20">
        <v>6.4741865718464719</v>
      </c>
      <c r="X306" s="20">
        <v>6.4741865718464719</v>
      </c>
      <c r="Y306" s="20">
        <v>6.4741865718464719</v>
      </c>
      <c r="Z306" s="20">
        <v>6.4741865718464719</v>
      </c>
      <c r="AA306" s="20">
        <v>6.4741865718464719</v>
      </c>
      <c r="AB306" s="20">
        <v>6.4741865718464719</v>
      </c>
      <c r="AC306" s="20">
        <v>6.4741865718464719</v>
      </c>
      <c r="AD306" s="20">
        <v>6.4741865718464719</v>
      </c>
      <c r="AE306" s="20">
        <v>6.4741865718464719</v>
      </c>
      <c r="AF306" s="20">
        <v>6.4741865718464719</v>
      </c>
      <c r="AH306" s="22">
        <v>0.20000000000000101</v>
      </c>
      <c r="AI306" s="20">
        <f ca="1"/>
        <v>4322.1583434829818</v>
      </c>
      <c r="AJ306" s="20" cm="1">
        <f t="array" ref="AJ306:BM306">$AH306*Total_Maximum_Demand__MVA____Option_6_Winter_POE10</f>
        <v>4.5541072200240436</v>
      </c>
      <c r="AK306" s="20">
        <v>5.2244971981610266</v>
      </c>
      <c r="AL306" s="20">
        <v>6.1365749003467513</v>
      </c>
      <c r="AM306" s="20">
        <v>6.209804491507632</v>
      </c>
      <c r="AN306" s="20">
        <v>6.2612754701650317</v>
      </c>
      <c r="AO306" s="20">
        <v>6.3142728755716124</v>
      </c>
      <c r="AP306" s="20">
        <v>6.518641915481072</v>
      </c>
      <c r="AQ306" s="20">
        <v>6.6381019347241939</v>
      </c>
      <c r="AR306" s="20">
        <v>6.7602804959828946</v>
      </c>
      <c r="AS306" s="20">
        <v>6.8158575233943139</v>
      </c>
      <c r="AT306" s="20">
        <v>6.8450686314298146</v>
      </c>
      <c r="AU306" s="20">
        <v>6.7437073029909937</v>
      </c>
      <c r="AV306" s="20">
        <v>6.7966316222065943</v>
      </c>
      <c r="AW306" s="20">
        <v>6.9997357094047361</v>
      </c>
      <c r="AX306" s="20">
        <v>6.9041757890046549</v>
      </c>
      <c r="AY306" s="20">
        <v>6.9041757890046549</v>
      </c>
      <c r="AZ306" s="20">
        <v>6.9041757890046549</v>
      </c>
      <c r="BA306" s="20">
        <v>6.9041757890046549</v>
      </c>
      <c r="BB306" s="20">
        <v>6.9041757890046549</v>
      </c>
      <c r="BC306" s="20">
        <v>6.9041757890046549</v>
      </c>
      <c r="BD306" s="20">
        <v>6.9041757890046549</v>
      </c>
      <c r="BE306" s="20">
        <v>6.9041757890046549</v>
      </c>
      <c r="BF306" s="20">
        <v>6.9041757890046549</v>
      </c>
      <c r="BG306" s="20">
        <v>6.9041757890046549</v>
      </c>
      <c r="BH306" s="20">
        <v>6.9041757890046549</v>
      </c>
      <c r="BI306" s="20">
        <v>6.9041757890046549</v>
      </c>
      <c r="BJ306" s="20">
        <v>6.9041757890046549</v>
      </c>
      <c r="BK306" s="20">
        <v>6.9041757890046549</v>
      </c>
      <c r="BL306" s="20">
        <v>6.9041757890046549</v>
      </c>
      <c r="BM306" s="20">
        <v>6.9041757890046549</v>
      </c>
    </row>
    <row r="307" spans="1:65">
      <c r="A307" s="22">
        <v>0.15000000000000099</v>
      </c>
      <c r="B307" s="20">
        <f ca="1"/>
        <v>4360.4969549324278</v>
      </c>
      <c r="C307" s="20" cm="1">
        <f t="array" ref="C307:AF307">$A307*Total_Maximum_Demand__MVA____Option_6_Winter_POE50</f>
        <v>3.0860727672028707</v>
      </c>
      <c r="D307" s="20">
        <v>3.5873883115391338</v>
      </c>
      <c r="E307" s="20">
        <v>4.2659663237784136</v>
      </c>
      <c r="F307" s="20">
        <v>4.3260312982476288</v>
      </c>
      <c r="G307" s="20">
        <v>4.3662056504990838</v>
      </c>
      <c r="H307" s="20">
        <v>4.4226841613457895</v>
      </c>
      <c r="I307" s="20">
        <v>4.5513868027558049</v>
      </c>
      <c r="J307" s="20">
        <v>4.652444732768716</v>
      </c>
      <c r="K307" s="20">
        <v>4.7423030559596269</v>
      </c>
      <c r="L307" s="20">
        <v>4.7738245545567466</v>
      </c>
      <c r="M307" s="20">
        <v>4.8098386936499269</v>
      </c>
      <c r="N307" s="20">
        <v>4.7594883369141616</v>
      </c>
      <c r="O307" s="20">
        <v>4.7860397740345517</v>
      </c>
      <c r="P307" s="20">
        <v>4.9108408977402922</v>
      </c>
      <c r="Q307" s="20">
        <v>4.8556399288848615</v>
      </c>
      <c r="R307" s="20">
        <v>4.8556399288848615</v>
      </c>
      <c r="S307" s="20">
        <v>4.8556399288848615</v>
      </c>
      <c r="T307" s="20">
        <v>4.8556399288848615</v>
      </c>
      <c r="U307" s="20">
        <v>4.8556399288848615</v>
      </c>
      <c r="V307" s="20">
        <v>4.8556399288848615</v>
      </c>
      <c r="W307" s="20">
        <v>4.8556399288848615</v>
      </c>
      <c r="X307" s="20">
        <v>4.8556399288848615</v>
      </c>
      <c r="Y307" s="20">
        <v>4.8556399288848615</v>
      </c>
      <c r="Z307" s="20">
        <v>4.8556399288848615</v>
      </c>
      <c r="AA307" s="20">
        <v>4.8556399288848615</v>
      </c>
      <c r="AB307" s="20">
        <v>4.8556399288848615</v>
      </c>
      <c r="AC307" s="20">
        <v>4.8556399288848615</v>
      </c>
      <c r="AD307" s="20">
        <v>4.8556399288848615</v>
      </c>
      <c r="AE307" s="20">
        <v>4.8556399288848615</v>
      </c>
      <c r="AF307" s="20">
        <v>4.8556399288848615</v>
      </c>
      <c r="AH307" s="22">
        <v>0.15000000000000099</v>
      </c>
      <c r="AI307" s="20">
        <f ca="1"/>
        <v>4354.255785626704</v>
      </c>
      <c r="AJ307" s="20" cm="1">
        <f t="array" ref="AJ307:BM307">$AH307*Total_Maximum_Demand__MVA____Option_6_Winter_POE10</f>
        <v>3.4155804150180376</v>
      </c>
      <c r="AK307" s="20">
        <v>3.9183728986207758</v>
      </c>
      <c r="AL307" s="20">
        <v>4.6024311752600706</v>
      </c>
      <c r="AM307" s="20">
        <v>4.6573533686307309</v>
      </c>
      <c r="AN307" s="20">
        <v>4.6959566026237809</v>
      </c>
      <c r="AO307" s="20">
        <v>4.7357046566787169</v>
      </c>
      <c r="AP307" s="20">
        <v>4.8889814366108117</v>
      </c>
      <c r="AQ307" s="20">
        <v>4.9785764510431534</v>
      </c>
      <c r="AR307" s="20">
        <v>5.0702103719871792</v>
      </c>
      <c r="AS307" s="20">
        <v>5.1118931425457435</v>
      </c>
      <c r="AT307" s="20">
        <v>5.1338014735723689</v>
      </c>
      <c r="AU307" s="20">
        <v>5.0577804772432531</v>
      </c>
      <c r="AV307" s="20">
        <v>5.097473716654954</v>
      </c>
      <c r="AW307" s="20">
        <v>5.2498017820535603</v>
      </c>
      <c r="AX307" s="20">
        <v>5.1781318417534994</v>
      </c>
      <c r="AY307" s="20">
        <v>5.1781318417534994</v>
      </c>
      <c r="AZ307" s="20">
        <v>5.1781318417534994</v>
      </c>
      <c r="BA307" s="20">
        <v>5.1781318417534994</v>
      </c>
      <c r="BB307" s="20">
        <v>5.1781318417534994</v>
      </c>
      <c r="BC307" s="20">
        <v>5.1781318417534994</v>
      </c>
      <c r="BD307" s="20">
        <v>5.1781318417534994</v>
      </c>
      <c r="BE307" s="20">
        <v>5.1781318417534994</v>
      </c>
      <c r="BF307" s="20">
        <v>5.1781318417534994</v>
      </c>
      <c r="BG307" s="20">
        <v>5.1781318417534994</v>
      </c>
      <c r="BH307" s="20">
        <v>5.1781318417534994</v>
      </c>
      <c r="BI307" s="20">
        <v>5.1781318417534994</v>
      </c>
      <c r="BJ307" s="20">
        <v>5.1781318417534994</v>
      </c>
      <c r="BK307" s="20">
        <v>5.1781318417534994</v>
      </c>
      <c r="BL307" s="20">
        <v>5.1781318417534994</v>
      </c>
      <c r="BM307" s="20">
        <v>5.1781318417534994</v>
      </c>
    </row>
    <row r="308" spans="1:65">
      <c r="A308" s="22">
        <v>0.100000000000001</v>
      </c>
      <c r="B308" s="20">
        <f ca="1"/>
        <v>4373.8708891589786</v>
      </c>
      <c r="C308" s="20" cm="1">
        <f t="array" ref="C308:AF308">$A308*Total_Maximum_Demand__MVA____Option_6_Winter_POE50</f>
        <v>2.0573818448019208</v>
      </c>
      <c r="D308" s="20">
        <v>2.391592207692764</v>
      </c>
      <c r="E308" s="20">
        <v>2.8439775491856185</v>
      </c>
      <c r="F308" s="20">
        <v>2.884020865498429</v>
      </c>
      <c r="G308" s="20">
        <v>2.9108037669993991</v>
      </c>
      <c r="H308" s="20">
        <v>2.9484561075638696</v>
      </c>
      <c r="I308" s="20">
        <v>3.0342578685038806</v>
      </c>
      <c r="J308" s="20">
        <v>3.1016298218458211</v>
      </c>
      <c r="K308" s="20">
        <v>3.1615353706397618</v>
      </c>
      <c r="L308" s="20">
        <v>3.182549703037842</v>
      </c>
      <c r="M308" s="20">
        <v>3.2065591290999622</v>
      </c>
      <c r="N308" s="20">
        <v>3.1729922246094522</v>
      </c>
      <c r="O308" s="20">
        <v>3.1906931826897118</v>
      </c>
      <c r="P308" s="20">
        <v>3.2738939318268727</v>
      </c>
      <c r="Q308" s="20">
        <v>3.2370932859232524</v>
      </c>
      <c r="R308" s="20">
        <v>3.2370932859232524</v>
      </c>
      <c r="S308" s="20">
        <v>3.2370932859232524</v>
      </c>
      <c r="T308" s="20">
        <v>3.2370932859232524</v>
      </c>
      <c r="U308" s="20">
        <v>3.2370932859232524</v>
      </c>
      <c r="V308" s="20">
        <v>3.2370932859232524</v>
      </c>
      <c r="W308" s="20">
        <v>3.2370932859232524</v>
      </c>
      <c r="X308" s="20">
        <v>3.2370932859232524</v>
      </c>
      <c r="Y308" s="20">
        <v>3.2370932859232524</v>
      </c>
      <c r="Z308" s="20">
        <v>3.2370932859232524</v>
      </c>
      <c r="AA308" s="20">
        <v>3.2370932859232524</v>
      </c>
      <c r="AB308" s="20">
        <v>3.2370932859232524</v>
      </c>
      <c r="AC308" s="20">
        <v>3.2370932859232524</v>
      </c>
      <c r="AD308" s="20">
        <v>3.2370932859232524</v>
      </c>
      <c r="AE308" s="20">
        <v>3.2370932859232524</v>
      </c>
      <c r="AF308" s="20">
        <v>3.2370932859232524</v>
      </c>
      <c r="AH308" s="22">
        <v>0.100000000000001</v>
      </c>
      <c r="AI308" s="20">
        <f ca="1"/>
        <v>4366.1437271614159</v>
      </c>
      <c r="AJ308" s="20" cm="1">
        <f t="array" ref="AJ308:BM308">$AH308*Total_Maximum_Demand__MVA____Option_6_Winter_POE10</f>
        <v>2.2770536100120329</v>
      </c>
      <c r="AK308" s="20">
        <v>2.6122485990805262</v>
      </c>
      <c r="AL308" s="20">
        <v>3.0682874501733908</v>
      </c>
      <c r="AM308" s="20">
        <v>3.1049022457538311</v>
      </c>
      <c r="AN308" s="20">
        <v>3.1306377350825314</v>
      </c>
      <c r="AO308" s="20">
        <v>3.1571364377858218</v>
      </c>
      <c r="AP308" s="20">
        <v>3.2593209577405524</v>
      </c>
      <c r="AQ308" s="20">
        <v>3.3190509673621134</v>
      </c>
      <c r="AR308" s="20">
        <v>3.3801402479914642</v>
      </c>
      <c r="AS308" s="20">
        <v>3.4079287616971743</v>
      </c>
      <c r="AT308" s="20">
        <v>3.4225343157149242</v>
      </c>
      <c r="AU308" s="20">
        <v>3.3718536514955137</v>
      </c>
      <c r="AV308" s="20">
        <v>3.398315811103314</v>
      </c>
      <c r="AW308" s="20">
        <v>3.4998678547023854</v>
      </c>
      <c r="AX308" s="20">
        <v>3.4520878945023448</v>
      </c>
      <c r="AY308" s="20">
        <v>3.4520878945023448</v>
      </c>
      <c r="AZ308" s="20">
        <v>3.4520878945023448</v>
      </c>
      <c r="BA308" s="20">
        <v>3.4520878945023448</v>
      </c>
      <c r="BB308" s="20">
        <v>3.4520878945023448</v>
      </c>
      <c r="BC308" s="20">
        <v>3.4520878945023448</v>
      </c>
      <c r="BD308" s="20">
        <v>3.4520878945023448</v>
      </c>
      <c r="BE308" s="20">
        <v>3.4520878945023448</v>
      </c>
      <c r="BF308" s="20">
        <v>3.4520878945023448</v>
      </c>
      <c r="BG308" s="20">
        <v>3.4520878945023448</v>
      </c>
      <c r="BH308" s="20">
        <v>3.4520878945023448</v>
      </c>
      <c r="BI308" s="20">
        <v>3.4520878945023448</v>
      </c>
      <c r="BJ308" s="20">
        <v>3.4520878945023448</v>
      </c>
      <c r="BK308" s="20">
        <v>3.4520878945023448</v>
      </c>
      <c r="BL308" s="20">
        <v>3.4520878945023448</v>
      </c>
      <c r="BM308" s="20">
        <v>3.4520878945023448</v>
      </c>
    </row>
    <row r="309" spans="1:65">
      <c r="A309" s="22">
        <v>5.0000000000001002E-2</v>
      </c>
      <c r="B309" s="20">
        <f ca="1"/>
        <v>4381.8952496949096</v>
      </c>
      <c r="C309" s="20" cm="1">
        <f t="array" ref="C309:AF309">$A309*Total_Maximum_Demand__MVA____Option_6_Winter_POE50</f>
        <v>1.0286909224009706</v>
      </c>
      <c r="D309" s="20">
        <v>1.195796103846394</v>
      </c>
      <c r="E309" s="20">
        <v>1.4219887745928235</v>
      </c>
      <c r="F309" s="20">
        <v>1.4420104327492289</v>
      </c>
      <c r="G309" s="20">
        <v>1.4554018834997142</v>
      </c>
      <c r="H309" s="20">
        <v>1.4742280537819494</v>
      </c>
      <c r="I309" s="20">
        <v>1.5171289342519554</v>
      </c>
      <c r="J309" s="20">
        <v>1.5508149109229261</v>
      </c>
      <c r="K309" s="20">
        <v>1.5807676853198966</v>
      </c>
      <c r="L309" s="20">
        <v>1.5912748515189368</v>
      </c>
      <c r="M309" s="20">
        <v>1.6032795645499971</v>
      </c>
      <c r="N309" s="20">
        <v>1.5864961123047419</v>
      </c>
      <c r="O309" s="20">
        <v>1.5953465913448719</v>
      </c>
      <c r="P309" s="20">
        <v>1.6369469659134528</v>
      </c>
      <c r="Q309" s="20">
        <v>1.6185466429616424</v>
      </c>
      <c r="R309" s="20">
        <v>1.6185466429616424</v>
      </c>
      <c r="S309" s="20">
        <v>1.6185466429616424</v>
      </c>
      <c r="T309" s="20">
        <v>1.6185466429616424</v>
      </c>
      <c r="U309" s="20">
        <v>1.6185466429616424</v>
      </c>
      <c r="V309" s="20">
        <v>1.6185466429616424</v>
      </c>
      <c r="W309" s="20">
        <v>1.6185466429616424</v>
      </c>
      <c r="X309" s="20">
        <v>1.6185466429616424</v>
      </c>
      <c r="Y309" s="20">
        <v>1.6185466429616424</v>
      </c>
      <c r="Z309" s="20">
        <v>1.6185466429616424</v>
      </c>
      <c r="AA309" s="20">
        <v>1.6185466429616424</v>
      </c>
      <c r="AB309" s="20">
        <v>1.6185466429616424</v>
      </c>
      <c r="AC309" s="20">
        <v>1.6185466429616424</v>
      </c>
      <c r="AD309" s="20">
        <v>1.6185466429616424</v>
      </c>
      <c r="AE309" s="20">
        <v>1.6185466429616424</v>
      </c>
      <c r="AF309" s="20">
        <v>1.6185466429616424</v>
      </c>
      <c r="AH309" s="22">
        <v>5.0000000000001002E-2</v>
      </c>
      <c r="AI309" s="20">
        <f ca="1"/>
        <v>4374.4652862357143</v>
      </c>
      <c r="AJ309" s="20" cm="1">
        <f t="array" ref="AJ309:BM309">$AH309*Total_Maximum_Demand__MVA____Option_6_Winter_POE10</f>
        <v>1.1385268050060278</v>
      </c>
      <c r="AK309" s="20">
        <v>1.3061242995402762</v>
      </c>
      <c r="AL309" s="20">
        <v>1.5341437250867107</v>
      </c>
      <c r="AM309" s="20">
        <v>1.5524511228769311</v>
      </c>
      <c r="AN309" s="20">
        <v>1.5653188675412812</v>
      </c>
      <c r="AO309" s="20">
        <v>1.5785682188929266</v>
      </c>
      <c r="AP309" s="20">
        <v>1.6296604788702924</v>
      </c>
      <c r="AQ309" s="20">
        <v>1.6595254836810733</v>
      </c>
      <c r="AR309" s="20">
        <v>1.690070123995749</v>
      </c>
      <c r="AS309" s="20">
        <v>1.703964380848604</v>
      </c>
      <c r="AT309" s="20">
        <v>1.7112671578574792</v>
      </c>
      <c r="AU309" s="20">
        <v>1.6859268257477737</v>
      </c>
      <c r="AV309" s="20">
        <v>1.6991579055516741</v>
      </c>
      <c r="AW309" s="20">
        <v>1.7499339273512102</v>
      </c>
      <c r="AX309" s="20">
        <v>1.7260439472511895</v>
      </c>
      <c r="AY309" s="20">
        <v>1.7260439472511895</v>
      </c>
      <c r="AZ309" s="20">
        <v>1.7260439472511895</v>
      </c>
      <c r="BA309" s="20">
        <v>1.7260439472511895</v>
      </c>
      <c r="BB309" s="20">
        <v>1.7260439472511895</v>
      </c>
      <c r="BC309" s="20">
        <v>1.7260439472511895</v>
      </c>
      <c r="BD309" s="20">
        <v>1.7260439472511895</v>
      </c>
      <c r="BE309" s="20">
        <v>1.7260439472511895</v>
      </c>
      <c r="BF309" s="20">
        <v>1.7260439472511895</v>
      </c>
      <c r="BG309" s="20">
        <v>1.7260439472511895</v>
      </c>
      <c r="BH309" s="20">
        <v>1.7260439472511895</v>
      </c>
      <c r="BI309" s="20">
        <v>1.7260439472511895</v>
      </c>
      <c r="BJ309" s="20">
        <v>1.7260439472511895</v>
      </c>
      <c r="BK309" s="20">
        <v>1.7260439472511895</v>
      </c>
      <c r="BL309" s="20">
        <v>1.7260439472511895</v>
      </c>
      <c r="BM309" s="20">
        <v>1.7260439472511895</v>
      </c>
    </row>
    <row r="310" spans="1:65">
      <c r="A310" s="22">
        <v>9.9920072216264108E-16</v>
      </c>
      <c r="B310" s="20">
        <f ca="1"/>
        <v>4391.7028014610469</v>
      </c>
      <c r="C310" s="20" cm="1">
        <f t="array" ref="C310:AF310">$A310*Total_Maximum_Demand__MVA____Option_6_Winter_POE50</f>
        <v>2.0557374250903653E-14</v>
      </c>
      <c r="D310" s="20">
        <v>2.3896806610451311E-14</v>
      </c>
      <c r="E310" s="20">
        <v>2.8417044209605798E-14</v>
      </c>
      <c r="F310" s="20">
        <v>2.8817157315381262E-14</v>
      </c>
      <c r="G310" s="20">
        <v>2.9084772260595063E-14</v>
      </c>
      <c r="H310" s="20">
        <v>2.9460994719426384E-14</v>
      </c>
      <c r="I310" s="20">
        <v>3.0318326534367229E-14</v>
      </c>
      <c r="J310" s="20">
        <v>3.0991507578694971E-14</v>
      </c>
      <c r="K310" s="20">
        <v>3.1590084254859513E-14</v>
      </c>
      <c r="L310" s="20">
        <v>3.1800059615938786E-14</v>
      </c>
      <c r="M310" s="20">
        <v>3.2039961974538595E-14</v>
      </c>
      <c r="N310" s="20">
        <v>3.1704561222461778E-14</v>
      </c>
      <c r="O310" s="20">
        <v>3.1881429323429437E-14</v>
      </c>
      <c r="P310" s="20">
        <v>3.2712771809652672E-14</v>
      </c>
      <c r="Q310" s="20">
        <v>3.234505949002318E-14</v>
      </c>
      <c r="R310" s="20">
        <v>3.234505949002318E-14</v>
      </c>
      <c r="S310" s="20">
        <v>3.234505949002318E-14</v>
      </c>
      <c r="T310" s="20">
        <v>3.234505949002318E-14</v>
      </c>
      <c r="U310" s="20">
        <v>3.234505949002318E-14</v>
      </c>
      <c r="V310" s="20">
        <v>3.234505949002318E-14</v>
      </c>
      <c r="W310" s="20">
        <v>3.234505949002318E-14</v>
      </c>
      <c r="X310" s="20">
        <v>3.234505949002318E-14</v>
      </c>
      <c r="Y310" s="20">
        <v>3.234505949002318E-14</v>
      </c>
      <c r="Z310" s="20">
        <v>3.234505949002318E-14</v>
      </c>
      <c r="AA310" s="20">
        <v>3.234505949002318E-14</v>
      </c>
      <c r="AB310" s="20">
        <v>3.234505949002318E-14</v>
      </c>
      <c r="AC310" s="20">
        <v>3.234505949002318E-14</v>
      </c>
      <c r="AD310" s="20">
        <v>3.234505949002318E-14</v>
      </c>
      <c r="AE310" s="20">
        <v>3.234505949002318E-14</v>
      </c>
      <c r="AF310" s="20">
        <v>3.234505949002318E-14</v>
      </c>
      <c r="AH310" s="22">
        <v>9.9920072216264108E-16</v>
      </c>
      <c r="AI310" s="20">
        <f ca="1"/>
        <v>4375.9512789275532</v>
      </c>
      <c r="AJ310" s="20" cm="1">
        <f t="array" ref="AJ310:BM310">$AH310*Total_Maximum_Demand__MVA____Option_6_Winter_POE10</f>
        <v>2.2752336115270495E-14</v>
      </c>
      <c r="AK310" s="20">
        <v>2.6101606866695831E-14</v>
      </c>
      <c r="AL310" s="20">
        <v>3.0658350360157898E-14</v>
      </c>
      <c r="AM310" s="20">
        <v>3.1024205662016032E-14</v>
      </c>
      <c r="AN310" s="20">
        <v>3.1281354857240488E-14</v>
      </c>
      <c r="AO310" s="20">
        <v>3.1546130086015498E-14</v>
      </c>
      <c r="AP310" s="20">
        <v>3.2567158547341585E-14</v>
      </c>
      <c r="AQ310" s="20">
        <v>3.3163981234828029E-14</v>
      </c>
      <c r="AR310" s="20">
        <v>3.3774385768040459E-14</v>
      </c>
      <c r="AS310" s="20">
        <v>3.4052048797666172E-14</v>
      </c>
      <c r="AT310" s="20">
        <v>3.4197987598887389E-14</v>
      </c>
      <c r="AU310" s="20">
        <v>3.3691586036010217E-14</v>
      </c>
      <c r="AV310" s="20">
        <v>3.395599612591119E-14</v>
      </c>
      <c r="AW310" s="20">
        <v>3.497070487892402E-14</v>
      </c>
      <c r="AX310" s="20">
        <v>3.4493287171556195E-14</v>
      </c>
      <c r="AY310" s="20">
        <v>3.4493287171556195E-14</v>
      </c>
      <c r="AZ310" s="20">
        <v>3.4493287171556195E-14</v>
      </c>
      <c r="BA310" s="20">
        <v>3.4493287171556195E-14</v>
      </c>
      <c r="BB310" s="20">
        <v>3.4493287171556195E-14</v>
      </c>
      <c r="BC310" s="20">
        <v>3.4493287171556195E-14</v>
      </c>
      <c r="BD310" s="20">
        <v>3.4493287171556195E-14</v>
      </c>
      <c r="BE310" s="20">
        <v>3.4493287171556195E-14</v>
      </c>
      <c r="BF310" s="20">
        <v>3.4493287171556195E-14</v>
      </c>
      <c r="BG310" s="20">
        <v>3.4493287171556195E-14</v>
      </c>
      <c r="BH310" s="20">
        <v>3.4493287171556195E-14</v>
      </c>
      <c r="BI310" s="20">
        <v>3.4493287171556195E-14</v>
      </c>
      <c r="BJ310" s="20">
        <v>3.4493287171556195E-14</v>
      </c>
      <c r="BK310" s="20">
        <v>3.4493287171556195E-14</v>
      </c>
      <c r="BL310" s="20">
        <v>3.4493287171556195E-14</v>
      </c>
      <c r="BM310" s="20">
        <v>3.4493287171556195E-14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23.5081455320943</v>
      </c>
      <c r="D315" s="20">
        <v>26.097626210048801</v>
      </c>
      <c r="E315" s="20">
        <v>30.457450856750501</v>
      </c>
      <c r="F315" s="20">
        <v>30.4246945111245</v>
      </c>
      <c r="G315" s="20">
        <v>30.395172341899801</v>
      </c>
      <c r="H315" s="20">
        <v>30.867739669741699</v>
      </c>
      <c r="I315" s="20">
        <v>31.561565240577298</v>
      </c>
      <c r="J315" s="20">
        <v>32.037024744713001</v>
      </c>
      <c r="K315" s="20">
        <v>31.4590917761832</v>
      </c>
      <c r="L315" s="20">
        <v>31.516562332411802</v>
      </c>
      <c r="M315" s="20">
        <v>31.792002878675</v>
      </c>
      <c r="N315" s="20">
        <v>32.882742118794397</v>
      </c>
      <c r="O315" s="20">
        <v>31.849239059105599</v>
      </c>
      <c r="P315" s="20">
        <v>31.788526210511499</v>
      </c>
      <c r="Q315" s="20">
        <v>31.7233741164492</v>
      </c>
      <c r="R315" s="20">
        <v>31.7233741164492</v>
      </c>
      <c r="S315" s="20">
        <v>31.7233741164492</v>
      </c>
      <c r="T315" s="20">
        <v>31.7233741164492</v>
      </c>
      <c r="U315" s="20">
        <v>31.7233741164492</v>
      </c>
      <c r="V315" s="20">
        <v>31.7233741164492</v>
      </c>
      <c r="W315" s="20">
        <v>31.7233741164492</v>
      </c>
      <c r="X315" s="20">
        <v>31.7233741164492</v>
      </c>
      <c r="Y315" s="20">
        <v>31.7233741164492</v>
      </c>
      <c r="Z315" s="20">
        <v>31.7233741164492</v>
      </c>
      <c r="AA315" s="20">
        <v>31.7233741164492</v>
      </c>
      <c r="AB315" s="20">
        <v>31.7233741164492</v>
      </c>
      <c r="AC315" s="20">
        <v>31.7233741164492</v>
      </c>
      <c r="AD315" s="20">
        <v>31.7233741164492</v>
      </c>
      <c r="AE315" s="20">
        <v>31.7233741164492</v>
      </c>
      <c r="AF315" s="20">
        <v>31.7233741164492</v>
      </c>
      <c r="AG315" s="20"/>
      <c r="AH315" s="22" cm="1">
        <f t="array" ref="AH315:AH338">Percent_MD</f>
        <v>1</v>
      </c>
      <c r="AI315" s="20" cm="1">
        <f t="array" aca="1" ref="AI315:AI338" ca="1">Summer___MD___Hours</f>
        <v>0</v>
      </c>
      <c r="AJ315" s="20" cm="1">
        <f t="array" ref="AJ315:BM315">$AH315*Total_Maximum_Demand__MVA____Option_6_Summer_POE10</f>
        <v>25.5440063670281</v>
      </c>
      <c r="AK315" s="20">
        <v>28.7311507794455</v>
      </c>
      <c r="AL315" s="20">
        <v>33.083366407631303</v>
      </c>
      <c r="AM315" s="20">
        <v>33.024905658097303</v>
      </c>
      <c r="AN315" s="20">
        <v>33.063261038870102</v>
      </c>
      <c r="AO315" s="20">
        <v>33.1822418294851</v>
      </c>
      <c r="AP315" s="20">
        <v>33.586520962170802</v>
      </c>
      <c r="AQ315" s="20">
        <v>33.857312201010103</v>
      </c>
      <c r="AR315" s="20">
        <v>34.079413848366499</v>
      </c>
      <c r="AS315" s="20">
        <v>34.1121187899573</v>
      </c>
      <c r="AT315" s="20">
        <v>34.312427706377498</v>
      </c>
      <c r="AU315" s="20">
        <v>34.383416852640103</v>
      </c>
      <c r="AV315" s="20">
        <v>34.383237291331902</v>
      </c>
      <c r="AW315" s="20">
        <v>34.337378062267497</v>
      </c>
      <c r="AX315" s="20">
        <v>34.327630667177402</v>
      </c>
      <c r="AY315" s="20">
        <v>34.327630667177402</v>
      </c>
      <c r="AZ315" s="20">
        <v>34.327630667177402</v>
      </c>
      <c r="BA315" s="20">
        <v>34.327630667177402</v>
      </c>
      <c r="BB315" s="20">
        <v>34.327630667177402</v>
      </c>
      <c r="BC315" s="20">
        <v>34.327630667177402</v>
      </c>
      <c r="BD315" s="20">
        <v>34.327630667177402</v>
      </c>
      <c r="BE315" s="20">
        <v>34.327630667177402</v>
      </c>
      <c r="BF315" s="20">
        <v>34.327630667177402</v>
      </c>
      <c r="BG315" s="20">
        <v>34.327630667177402</v>
      </c>
      <c r="BH315" s="20">
        <v>34.327630667177402</v>
      </c>
      <c r="BI315" s="20">
        <v>34.327630667177402</v>
      </c>
      <c r="BJ315" s="20">
        <v>34.327630667177402</v>
      </c>
      <c r="BK315" s="20">
        <v>34.327630667177402</v>
      </c>
      <c r="BL315" s="20">
        <v>34.327630667177402</v>
      </c>
      <c r="BM315" s="20">
        <v>34.327630667177402</v>
      </c>
    </row>
    <row r="316" spans="1:65">
      <c r="A316" s="22">
        <v>0.99</v>
      </c>
      <c r="B316" s="20">
        <f ca="1"/>
        <v>0.37816428448424311</v>
      </c>
      <c r="C316" s="20" cm="1">
        <f t="array" ref="C316:AF316">$A316*Total_Maximum_Demand__MVA____Option_6_Summer_POE50</f>
        <v>23.273064076773355</v>
      </c>
      <c r="D316" s="20">
        <v>25.836649947948313</v>
      </c>
      <c r="E316" s="20">
        <v>30.152876348182996</v>
      </c>
      <c r="F316" s="20">
        <v>30.120447566013254</v>
      </c>
      <c r="G316" s="20">
        <v>30.091220618480804</v>
      </c>
      <c r="H316" s="20">
        <v>30.559062273044283</v>
      </c>
      <c r="I316" s="20">
        <v>31.245949588171523</v>
      </c>
      <c r="J316" s="20">
        <v>31.716654497265871</v>
      </c>
      <c r="K316" s="20">
        <v>31.144500858421367</v>
      </c>
      <c r="L316" s="20">
        <v>31.201396709087682</v>
      </c>
      <c r="M316" s="20">
        <v>31.474082849888248</v>
      </c>
      <c r="N316" s="20">
        <v>32.553914697606452</v>
      </c>
      <c r="O316" s="20">
        <v>31.530746668514542</v>
      </c>
      <c r="P316" s="20">
        <v>31.470640948406384</v>
      </c>
      <c r="Q316" s="20">
        <v>31.406140375284707</v>
      </c>
      <c r="R316" s="20">
        <v>31.406140375284707</v>
      </c>
      <c r="S316" s="20">
        <v>31.406140375284707</v>
      </c>
      <c r="T316" s="20">
        <v>31.406140375284707</v>
      </c>
      <c r="U316" s="20">
        <v>31.406140375284707</v>
      </c>
      <c r="V316" s="20">
        <v>31.406140375284707</v>
      </c>
      <c r="W316" s="20">
        <v>31.406140375284707</v>
      </c>
      <c r="X316" s="20">
        <v>31.406140375284707</v>
      </c>
      <c r="Y316" s="20">
        <v>31.406140375284707</v>
      </c>
      <c r="Z316" s="20">
        <v>31.406140375284707</v>
      </c>
      <c r="AA316" s="20">
        <v>31.406140375284707</v>
      </c>
      <c r="AB316" s="20">
        <v>31.406140375284707</v>
      </c>
      <c r="AC316" s="20">
        <v>31.406140375284707</v>
      </c>
      <c r="AD316" s="20">
        <v>31.406140375284707</v>
      </c>
      <c r="AE316" s="20">
        <v>31.406140375284707</v>
      </c>
      <c r="AF316" s="20">
        <v>31.406140375284707</v>
      </c>
      <c r="AG316" s="20"/>
      <c r="AH316" s="22">
        <v>0.99</v>
      </c>
      <c r="AI316" s="20">
        <f ca="1"/>
        <v>1.1344928534527294</v>
      </c>
      <c r="AJ316" s="20" cm="1">
        <f t="array" ref="AJ316:BM316">$AH316*Total_Maximum_Demand__MVA____Option_6_Summer_POE10</f>
        <v>25.288566303357818</v>
      </c>
      <c r="AK316" s="20">
        <v>28.443839271651044</v>
      </c>
      <c r="AL316" s="20">
        <v>32.752532743554987</v>
      </c>
      <c r="AM316" s="20">
        <v>32.694656601516328</v>
      </c>
      <c r="AN316" s="20">
        <v>32.732628428481398</v>
      </c>
      <c r="AO316" s="20">
        <v>32.850419411190252</v>
      </c>
      <c r="AP316" s="20">
        <v>33.250655752549093</v>
      </c>
      <c r="AQ316" s="20">
        <v>33.518739078999999</v>
      </c>
      <c r="AR316" s="20">
        <v>33.738619709882833</v>
      </c>
      <c r="AS316" s="20">
        <v>33.770997602057726</v>
      </c>
      <c r="AT316" s="20">
        <v>33.969303429313726</v>
      </c>
      <c r="AU316" s="20">
        <v>34.039582684113704</v>
      </c>
      <c r="AV316" s="20">
        <v>34.039404918418583</v>
      </c>
      <c r="AW316" s="20">
        <v>33.99400428164482</v>
      </c>
      <c r="AX316" s="20">
        <v>33.984354360505627</v>
      </c>
      <c r="AY316" s="20">
        <v>33.984354360505627</v>
      </c>
      <c r="AZ316" s="20">
        <v>33.984354360505627</v>
      </c>
      <c r="BA316" s="20">
        <v>33.984354360505627</v>
      </c>
      <c r="BB316" s="20">
        <v>33.984354360505627</v>
      </c>
      <c r="BC316" s="20">
        <v>33.984354360505627</v>
      </c>
      <c r="BD316" s="20">
        <v>33.984354360505627</v>
      </c>
      <c r="BE316" s="20">
        <v>33.984354360505627</v>
      </c>
      <c r="BF316" s="20">
        <v>33.984354360505627</v>
      </c>
      <c r="BG316" s="20">
        <v>33.984354360505627</v>
      </c>
      <c r="BH316" s="20">
        <v>33.984354360505627</v>
      </c>
      <c r="BI316" s="20">
        <v>33.984354360505627</v>
      </c>
      <c r="BJ316" s="20">
        <v>33.984354360505627</v>
      </c>
      <c r="BK316" s="20">
        <v>33.984354360505627</v>
      </c>
      <c r="BL316" s="20">
        <v>33.984354360505627</v>
      </c>
      <c r="BM316" s="20">
        <v>33.984354360505627</v>
      </c>
    </row>
    <row r="317" spans="1:65">
      <c r="A317" s="22">
        <v>0.98</v>
      </c>
      <c r="B317" s="20">
        <f ca="1"/>
        <v>0.37816428448424311</v>
      </c>
      <c r="C317" s="20" cm="1">
        <f t="array" ref="C317:AF317">$A317*Total_Maximum_Demand__MVA____Option_6_Summer_POE50</f>
        <v>23.037982621452414</v>
      </c>
      <c r="D317" s="20">
        <v>25.575673685847825</v>
      </c>
      <c r="E317" s="20">
        <v>29.848301839615491</v>
      </c>
      <c r="F317" s="20">
        <v>29.816200620902009</v>
      </c>
      <c r="G317" s="20">
        <v>29.787268895061803</v>
      </c>
      <c r="H317" s="20">
        <v>30.250384876346864</v>
      </c>
      <c r="I317" s="20">
        <v>30.930333935765752</v>
      </c>
      <c r="J317" s="20">
        <v>31.396284249818741</v>
      </c>
      <c r="K317" s="20">
        <v>30.829909940659537</v>
      </c>
      <c r="L317" s="20">
        <v>30.886231085763566</v>
      </c>
      <c r="M317" s="20">
        <v>31.1561628211015</v>
      </c>
      <c r="N317" s="20">
        <v>32.225087276418506</v>
      </c>
      <c r="O317" s="20">
        <v>31.212254277923488</v>
      </c>
      <c r="P317" s="20">
        <v>31.152755686301269</v>
      </c>
      <c r="Q317" s="20">
        <v>31.088906634120217</v>
      </c>
      <c r="R317" s="20">
        <v>31.088906634120217</v>
      </c>
      <c r="S317" s="20">
        <v>31.088906634120217</v>
      </c>
      <c r="T317" s="20">
        <v>31.088906634120217</v>
      </c>
      <c r="U317" s="20">
        <v>31.088906634120217</v>
      </c>
      <c r="V317" s="20">
        <v>31.088906634120217</v>
      </c>
      <c r="W317" s="20">
        <v>31.088906634120217</v>
      </c>
      <c r="X317" s="20">
        <v>31.088906634120217</v>
      </c>
      <c r="Y317" s="20">
        <v>31.088906634120217</v>
      </c>
      <c r="Z317" s="20">
        <v>31.088906634120217</v>
      </c>
      <c r="AA317" s="20">
        <v>31.088906634120217</v>
      </c>
      <c r="AB317" s="20">
        <v>31.088906634120217</v>
      </c>
      <c r="AC317" s="20">
        <v>31.088906634120217</v>
      </c>
      <c r="AD317" s="20">
        <v>31.088906634120217</v>
      </c>
      <c r="AE317" s="20">
        <v>31.088906634120217</v>
      </c>
      <c r="AF317" s="20">
        <v>31.088906634120217</v>
      </c>
      <c r="AG317" s="20"/>
      <c r="AH317" s="22">
        <v>0.98</v>
      </c>
      <c r="AI317" s="20">
        <f ca="1"/>
        <v>1.8908214224212156</v>
      </c>
      <c r="AJ317" s="20" cm="1">
        <f t="array" ref="AJ317:BM317">$AH317*Total_Maximum_Demand__MVA____Option_6_Summer_POE10</f>
        <v>25.033126239687537</v>
      </c>
      <c r="AK317" s="20">
        <v>28.156527763856587</v>
      </c>
      <c r="AL317" s="20">
        <v>32.421699079478678</v>
      </c>
      <c r="AM317" s="20">
        <v>32.364407544935354</v>
      </c>
      <c r="AN317" s="20">
        <v>32.401995818092701</v>
      </c>
      <c r="AO317" s="20">
        <v>32.518596992895397</v>
      </c>
      <c r="AP317" s="20">
        <v>32.914790542927385</v>
      </c>
      <c r="AQ317" s="20">
        <v>33.180165956989903</v>
      </c>
      <c r="AR317" s="20">
        <v>33.397825571399167</v>
      </c>
      <c r="AS317" s="20">
        <v>33.429876414158151</v>
      </c>
      <c r="AT317" s="20">
        <v>33.626179152249946</v>
      </c>
      <c r="AU317" s="20">
        <v>33.695748515587297</v>
      </c>
      <c r="AV317" s="20">
        <v>33.695572545505264</v>
      </c>
      <c r="AW317" s="20">
        <v>33.65063050102215</v>
      </c>
      <c r="AX317" s="20">
        <v>33.641078053833851</v>
      </c>
      <c r="AY317" s="20">
        <v>33.641078053833851</v>
      </c>
      <c r="AZ317" s="20">
        <v>33.641078053833851</v>
      </c>
      <c r="BA317" s="20">
        <v>33.641078053833851</v>
      </c>
      <c r="BB317" s="20">
        <v>33.641078053833851</v>
      </c>
      <c r="BC317" s="20">
        <v>33.641078053833851</v>
      </c>
      <c r="BD317" s="20">
        <v>33.641078053833851</v>
      </c>
      <c r="BE317" s="20">
        <v>33.641078053833851</v>
      </c>
      <c r="BF317" s="20">
        <v>33.641078053833851</v>
      </c>
      <c r="BG317" s="20">
        <v>33.641078053833851</v>
      </c>
      <c r="BH317" s="20">
        <v>33.641078053833851</v>
      </c>
      <c r="BI317" s="20">
        <v>33.641078053833851</v>
      </c>
      <c r="BJ317" s="20">
        <v>33.641078053833851</v>
      </c>
      <c r="BK317" s="20">
        <v>33.641078053833851</v>
      </c>
      <c r="BL317" s="20">
        <v>33.641078053833851</v>
      </c>
      <c r="BM317" s="20">
        <v>33.641078053833851</v>
      </c>
    </row>
    <row r="318" spans="1:65">
      <c r="A318" s="22">
        <v>0.97</v>
      </c>
      <c r="B318" s="20">
        <f ca="1"/>
        <v>0.75632856896848621</v>
      </c>
      <c r="C318" s="20" cm="1">
        <f t="array" ref="C318:AF318">$A318*Total_Maximum_Demand__MVA____Option_6_Summer_POE50</f>
        <v>22.80290116613147</v>
      </c>
      <c r="D318" s="20">
        <v>25.314697423747337</v>
      </c>
      <c r="E318" s="20">
        <v>29.543727331047986</v>
      </c>
      <c r="F318" s="20">
        <v>29.511953675790764</v>
      </c>
      <c r="G318" s="20">
        <v>29.483317171642806</v>
      </c>
      <c r="H318" s="20">
        <v>29.941707479649448</v>
      </c>
      <c r="I318" s="20">
        <v>30.614718283359977</v>
      </c>
      <c r="J318" s="20">
        <v>31.075914002371611</v>
      </c>
      <c r="K318" s="20">
        <v>30.515319022897703</v>
      </c>
      <c r="L318" s="20">
        <v>30.571065462439446</v>
      </c>
      <c r="M318" s="20">
        <v>30.838242792314748</v>
      </c>
      <c r="N318" s="20">
        <v>31.896259855230564</v>
      </c>
      <c r="O318" s="20">
        <v>30.893761887332431</v>
      </c>
      <c r="P318" s="20">
        <v>30.834870424196154</v>
      </c>
      <c r="Q318" s="20">
        <v>30.771672892955724</v>
      </c>
      <c r="R318" s="20">
        <v>30.771672892955724</v>
      </c>
      <c r="S318" s="20">
        <v>30.771672892955724</v>
      </c>
      <c r="T318" s="20">
        <v>30.771672892955724</v>
      </c>
      <c r="U318" s="20">
        <v>30.771672892955724</v>
      </c>
      <c r="V318" s="20">
        <v>30.771672892955724</v>
      </c>
      <c r="W318" s="20">
        <v>30.771672892955724</v>
      </c>
      <c r="X318" s="20">
        <v>30.771672892955724</v>
      </c>
      <c r="Y318" s="20">
        <v>30.771672892955724</v>
      </c>
      <c r="Z318" s="20">
        <v>30.771672892955724</v>
      </c>
      <c r="AA318" s="20">
        <v>30.771672892955724</v>
      </c>
      <c r="AB318" s="20">
        <v>30.771672892955724</v>
      </c>
      <c r="AC318" s="20">
        <v>30.771672892955724</v>
      </c>
      <c r="AD318" s="20">
        <v>30.771672892955724</v>
      </c>
      <c r="AE318" s="20">
        <v>30.771672892955724</v>
      </c>
      <c r="AF318" s="20">
        <v>30.771672892955724</v>
      </c>
      <c r="AG318" s="20"/>
      <c r="AH318" s="22">
        <v>0.97</v>
      </c>
      <c r="AI318" s="20">
        <f ca="1"/>
        <v>2.2689857069054589</v>
      </c>
      <c r="AJ318" s="20" cm="1">
        <f t="array" ref="AJ318:BM318">$AH318*Total_Maximum_Demand__MVA____Option_6_Summer_POE10</f>
        <v>24.777686176017255</v>
      </c>
      <c r="AK318" s="20">
        <v>27.869216256062135</v>
      </c>
      <c r="AL318" s="20">
        <v>32.090865415402362</v>
      </c>
      <c r="AM318" s="20">
        <v>32.034158488354386</v>
      </c>
      <c r="AN318" s="20">
        <v>32.071363207703996</v>
      </c>
      <c r="AO318" s="20">
        <v>32.186774574600548</v>
      </c>
      <c r="AP318" s="20">
        <v>32.578925333305676</v>
      </c>
      <c r="AQ318" s="20">
        <v>32.841592834979799</v>
      </c>
      <c r="AR318" s="20">
        <v>33.057031432915501</v>
      </c>
      <c r="AS318" s="20">
        <v>33.088755226258577</v>
      </c>
      <c r="AT318" s="20">
        <v>33.283054875186174</v>
      </c>
      <c r="AU318" s="20">
        <v>33.351914347060898</v>
      </c>
      <c r="AV318" s="20">
        <v>33.351740172591946</v>
      </c>
      <c r="AW318" s="20">
        <v>33.307256720399472</v>
      </c>
      <c r="AX318" s="20">
        <v>33.297801747162076</v>
      </c>
      <c r="AY318" s="20">
        <v>33.297801747162076</v>
      </c>
      <c r="AZ318" s="20">
        <v>33.297801747162076</v>
      </c>
      <c r="BA318" s="20">
        <v>33.297801747162076</v>
      </c>
      <c r="BB318" s="20">
        <v>33.297801747162076</v>
      </c>
      <c r="BC318" s="20">
        <v>33.297801747162076</v>
      </c>
      <c r="BD318" s="20">
        <v>33.297801747162076</v>
      </c>
      <c r="BE318" s="20">
        <v>33.297801747162076</v>
      </c>
      <c r="BF318" s="20">
        <v>33.297801747162076</v>
      </c>
      <c r="BG318" s="20">
        <v>33.297801747162076</v>
      </c>
      <c r="BH318" s="20">
        <v>33.297801747162076</v>
      </c>
      <c r="BI318" s="20">
        <v>33.297801747162076</v>
      </c>
      <c r="BJ318" s="20">
        <v>33.297801747162076</v>
      </c>
      <c r="BK318" s="20">
        <v>33.297801747162076</v>
      </c>
      <c r="BL318" s="20">
        <v>33.297801747162076</v>
      </c>
      <c r="BM318" s="20">
        <v>33.297801747162076</v>
      </c>
    </row>
    <row r="319" spans="1:65">
      <c r="A319" s="22">
        <v>0.95</v>
      </c>
      <c r="B319" s="20">
        <f ca="1"/>
        <v>0.75632856896848621</v>
      </c>
      <c r="C319" s="20" cm="1">
        <f t="array" ref="C319:AF319">$A319*Total_Maximum_Demand__MVA____Option_6_Summer_POE50</f>
        <v>22.332738255489584</v>
      </c>
      <c r="D319" s="20">
        <v>24.79274489954636</v>
      </c>
      <c r="E319" s="20">
        <v>28.934578313912976</v>
      </c>
      <c r="F319" s="20">
        <v>28.903459785568273</v>
      </c>
      <c r="G319" s="20">
        <v>28.875413724804812</v>
      </c>
      <c r="H319" s="20">
        <v>29.324352686254613</v>
      </c>
      <c r="I319" s="20">
        <v>29.983486978548431</v>
      </c>
      <c r="J319" s="20">
        <v>30.435173507477348</v>
      </c>
      <c r="K319" s="20">
        <v>29.88613718737404</v>
      </c>
      <c r="L319" s="20">
        <v>29.94073421579121</v>
      </c>
      <c r="M319" s="20">
        <v>30.202402734741248</v>
      </c>
      <c r="N319" s="20">
        <v>31.238605012854677</v>
      </c>
      <c r="O319" s="20">
        <v>30.256777106150317</v>
      </c>
      <c r="P319" s="20">
        <v>30.199099899985924</v>
      </c>
      <c r="Q319" s="20">
        <v>30.137205410626738</v>
      </c>
      <c r="R319" s="20">
        <v>30.137205410626738</v>
      </c>
      <c r="S319" s="20">
        <v>30.137205410626738</v>
      </c>
      <c r="T319" s="20">
        <v>30.137205410626738</v>
      </c>
      <c r="U319" s="20">
        <v>30.137205410626738</v>
      </c>
      <c r="V319" s="20">
        <v>30.137205410626738</v>
      </c>
      <c r="W319" s="20">
        <v>30.137205410626738</v>
      </c>
      <c r="X319" s="20">
        <v>30.137205410626738</v>
      </c>
      <c r="Y319" s="20">
        <v>30.137205410626738</v>
      </c>
      <c r="Z319" s="20">
        <v>30.137205410626738</v>
      </c>
      <c r="AA319" s="20">
        <v>30.137205410626738</v>
      </c>
      <c r="AB319" s="20">
        <v>30.137205410626738</v>
      </c>
      <c r="AC319" s="20">
        <v>30.137205410626738</v>
      </c>
      <c r="AD319" s="20">
        <v>30.137205410626738</v>
      </c>
      <c r="AE319" s="20">
        <v>30.137205410626738</v>
      </c>
      <c r="AF319" s="20">
        <v>30.137205410626738</v>
      </c>
      <c r="AG319" s="20"/>
      <c r="AH319" s="22">
        <v>0.95</v>
      </c>
      <c r="AI319" s="20">
        <f ca="1"/>
        <v>4.1598071293266754</v>
      </c>
      <c r="AJ319" s="20" cm="1">
        <f t="array" ref="AJ319:BM319">$AH319*Total_Maximum_Demand__MVA____Option_6_Summer_POE10</f>
        <v>24.266806048676695</v>
      </c>
      <c r="AK319" s="20">
        <v>27.294593240473223</v>
      </c>
      <c r="AL319" s="20">
        <v>31.429198087249738</v>
      </c>
      <c r="AM319" s="20">
        <v>31.373660375192436</v>
      </c>
      <c r="AN319" s="20">
        <v>31.410097986926594</v>
      </c>
      <c r="AO319" s="20">
        <v>31.523129738010844</v>
      </c>
      <c r="AP319" s="20">
        <v>31.907194914062259</v>
      </c>
      <c r="AQ319" s="20">
        <v>32.164446590959599</v>
      </c>
      <c r="AR319" s="20">
        <v>32.375443155948176</v>
      </c>
      <c r="AS319" s="20">
        <v>32.406512850459436</v>
      </c>
      <c r="AT319" s="20">
        <v>32.596806321058622</v>
      </c>
      <c r="AU319" s="20">
        <v>32.6642460100081</v>
      </c>
      <c r="AV319" s="20">
        <v>32.664075426765308</v>
      </c>
      <c r="AW319" s="20">
        <v>32.620509159154118</v>
      </c>
      <c r="AX319" s="20">
        <v>32.611249133818532</v>
      </c>
      <c r="AY319" s="20">
        <v>32.611249133818532</v>
      </c>
      <c r="AZ319" s="20">
        <v>32.611249133818532</v>
      </c>
      <c r="BA319" s="20">
        <v>32.611249133818532</v>
      </c>
      <c r="BB319" s="20">
        <v>32.611249133818532</v>
      </c>
      <c r="BC319" s="20">
        <v>32.611249133818532</v>
      </c>
      <c r="BD319" s="20">
        <v>32.611249133818532</v>
      </c>
      <c r="BE319" s="20">
        <v>32.611249133818532</v>
      </c>
      <c r="BF319" s="20">
        <v>32.611249133818532</v>
      </c>
      <c r="BG319" s="20">
        <v>32.611249133818532</v>
      </c>
      <c r="BH319" s="20">
        <v>32.611249133818532</v>
      </c>
      <c r="BI319" s="20">
        <v>32.611249133818532</v>
      </c>
      <c r="BJ319" s="20">
        <v>32.611249133818532</v>
      </c>
      <c r="BK319" s="20">
        <v>32.611249133818532</v>
      </c>
      <c r="BL319" s="20">
        <v>32.611249133818532</v>
      </c>
      <c r="BM319" s="20">
        <v>32.611249133818532</v>
      </c>
    </row>
    <row r="320" spans="1:65">
      <c r="A320" s="22">
        <v>0.9</v>
      </c>
      <c r="B320" s="20">
        <f ca="1"/>
        <v>3.7816428448424322</v>
      </c>
      <c r="C320" s="20" cm="1">
        <f t="array" ref="C320:AF320">$A320*Total_Maximum_Demand__MVA____Option_6_Summer_POE50</f>
        <v>21.157330978884872</v>
      </c>
      <c r="D320" s="20">
        <v>23.487863589043922</v>
      </c>
      <c r="E320" s="20">
        <v>27.41170577107545</v>
      </c>
      <c r="F320" s="20">
        <v>27.38222506001205</v>
      </c>
      <c r="G320" s="20">
        <v>27.355655107709822</v>
      </c>
      <c r="H320" s="20">
        <v>27.780965702767528</v>
      </c>
      <c r="I320" s="20">
        <v>28.40540871651957</v>
      </c>
      <c r="J320" s="20">
        <v>28.833322270241702</v>
      </c>
      <c r="K320" s="20">
        <v>28.313182598564882</v>
      </c>
      <c r="L320" s="20">
        <v>28.364906099170621</v>
      </c>
      <c r="M320" s="20">
        <v>28.612802590807501</v>
      </c>
      <c r="N320" s="20">
        <v>29.594467906914957</v>
      </c>
      <c r="O320" s="20">
        <v>28.664315153195041</v>
      </c>
      <c r="P320" s="20">
        <v>28.60967358946035</v>
      </c>
      <c r="Q320" s="20">
        <v>28.551036704804282</v>
      </c>
      <c r="R320" s="20">
        <v>28.551036704804282</v>
      </c>
      <c r="S320" s="20">
        <v>28.551036704804282</v>
      </c>
      <c r="T320" s="20">
        <v>28.551036704804282</v>
      </c>
      <c r="U320" s="20">
        <v>28.551036704804282</v>
      </c>
      <c r="V320" s="20">
        <v>28.551036704804282</v>
      </c>
      <c r="W320" s="20">
        <v>28.551036704804282</v>
      </c>
      <c r="X320" s="20">
        <v>28.551036704804282</v>
      </c>
      <c r="Y320" s="20">
        <v>28.551036704804282</v>
      </c>
      <c r="Z320" s="20">
        <v>28.551036704804282</v>
      </c>
      <c r="AA320" s="20">
        <v>28.551036704804282</v>
      </c>
      <c r="AB320" s="20">
        <v>28.551036704804282</v>
      </c>
      <c r="AC320" s="20">
        <v>28.551036704804282</v>
      </c>
      <c r="AD320" s="20">
        <v>28.551036704804282</v>
      </c>
      <c r="AE320" s="20">
        <v>28.551036704804282</v>
      </c>
      <c r="AF320" s="20">
        <v>28.551036704804282</v>
      </c>
      <c r="AG320" s="20"/>
      <c r="AH320" s="22">
        <v>0.9</v>
      </c>
      <c r="AI320" s="20">
        <f ca="1"/>
        <v>15.504735663853962</v>
      </c>
      <c r="AJ320" s="20" cm="1">
        <f t="array" ref="AJ320:BM320">$AH320*Total_Maximum_Demand__MVA____Option_6_Summer_POE10</f>
        <v>22.989605730325291</v>
      </c>
      <c r="AK320" s="20">
        <v>25.858035701500949</v>
      </c>
      <c r="AL320" s="20">
        <v>29.775029766868172</v>
      </c>
      <c r="AM320" s="20">
        <v>29.722415092287573</v>
      </c>
      <c r="AN320" s="20">
        <v>29.756934934983093</v>
      </c>
      <c r="AO320" s="20">
        <v>29.864017646536592</v>
      </c>
      <c r="AP320" s="20">
        <v>30.227868865953724</v>
      </c>
      <c r="AQ320" s="20">
        <v>30.471580980909092</v>
      </c>
      <c r="AR320" s="20">
        <v>30.671472463529849</v>
      </c>
      <c r="AS320" s="20">
        <v>30.700906910961571</v>
      </c>
      <c r="AT320" s="20">
        <v>30.88118493573975</v>
      </c>
      <c r="AU320" s="20">
        <v>30.945075167376093</v>
      </c>
      <c r="AV320" s="20">
        <v>30.944913562198714</v>
      </c>
      <c r="AW320" s="20">
        <v>30.903640256040749</v>
      </c>
      <c r="AX320" s="20">
        <v>30.894867600459662</v>
      </c>
      <c r="AY320" s="20">
        <v>30.894867600459662</v>
      </c>
      <c r="AZ320" s="20">
        <v>30.894867600459662</v>
      </c>
      <c r="BA320" s="20">
        <v>30.894867600459662</v>
      </c>
      <c r="BB320" s="20">
        <v>30.894867600459662</v>
      </c>
      <c r="BC320" s="20">
        <v>30.894867600459662</v>
      </c>
      <c r="BD320" s="20">
        <v>30.894867600459662</v>
      </c>
      <c r="BE320" s="20">
        <v>30.894867600459662</v>
      </c>
      <c r="BF320" s="20">
        <v>30.894867600459662</v>
      </c>
      <c r="BG320" s="20">
        <v>30.894867600459662</v>
      </c>
      <c r="BH320" s="20">
        <v>30.894867600459662</v>
      </c>
      <c r="BI320" s="20">
        <v>30.894867600459662</v>
      </c>
      <c r="BJ320" s="20">
        <v>30.894867600459662</v>
      </c>
      <c r="BK320" s="20">
        <v>30.894867600459662</v>
      </c>
      <c r="BL320" s="20">
        <v>30.894867600459662</v>
      </c>
      <c r="BM320" s="20">
        <v>30.894867600459662</v>
      </c>
    </row>
    <row r="321" spans="1:65">
      <c r="A321" s="22">
        <v>0.85</v>
      </c>
      <c r="B321" s="20">
        <f ca="1"/>
        <v>13.613914241432747</v>
      </c>
      <c r="C321" s="20" cm="1">
        <f t="array" ref="C321:AF321">$A321*Total_Maximum_Demand__MVA____Option_6_Summer_POE50</f>
        <v>19.981923702280156</v>
      </c>
      <c r="D321" s="20">
        <v>22.182982278541481</v>
      </c>
      <c r="E321" s="20">
        <v>25.888833228237925</v>
      </c>
      <c r="F321" s="20">
        <v>25.860990334455824</v>
      </c>
      <c r="G321" s="20">
        <v>25.835896490614832</v>
      </c>
      <c r="H321" s="20">
        <v>26.237578719280442</v>
      </c>
      <c r="I321" s="20">
        <v>26.827330454490703</v>
      </c>
      <c r="J321" s="20">
        <v>27.231471033006052</v>
      </c>
      <c r="K321" s="20">
        <v>26.740228009755718</v>
      </c>
      <c r="L321" s="20">
        <v>26.78907798255003</v>
      </c>
      <c r="M321" s="20">
        <v>27.02320244687375</v>
      </c>
      <c r="N321" s="20">
        <v>27.950330800975237</v>
      </c>
      <c r="O321" s="20">
        <v>27.071853200239758</v>
      </c>
      <c r="P321" s="20">
        <v>27.020247278934775</v>
      </c>
      <c r="Q321" s="20">
        <v>26.96486799898182</v>
      </c>
      <c r="R321" s="20">
        <v>26.96486799898182</v>
      </c>
      <c r="S321" s="20">
        <v>26.96486799898182</v>
      </c>
      <c r="T321" s="20">
        <v>26.96486799898182</v>
      </c>
      <c r="U321" s="20">
        <v>26.96486799898182</v>
      </c>
      <c r="V321" s="20">
        <v>26.96486799898182</v>
      </c>
      <c r="W321" s="20">
        <v>26.96486799898182</v>
      </c>
      <c r="X321" s="20">
        <v>26.96486799898182</v>
      </c>
      <c r="Y321" s="20">
        <v>26.96486799898182</v>
      </c>
      <c r="Z321" s="20">
        <v>26.96486799898182</v>
      </c>
      <c r="AA321" s="20">
        <v>26.96486799898182</v>
      </c>
      <c r="AB321" s="20">
        <v>26.96486799898182</v>
      </c>
      <c r="AC321" s="20">
        <v>26.96486799898182</v>
      </c>
      <c r="AD321" s="20">
        <v>26.96486799898182</v>
      </c>
      <c r="AE321" s="20">
        <v>26.96486799898182</v>
      </c>
      <c r="AF321" s="20">
        <v>26.96486799898182</v>
      </c>
      <c r="AG321" s="20"/>
      <c r="AH321" s="22">
        <v>0.85</v>
      </c>
      <c r="AI321" s="20">
        <f ca="1"/>
        <v>31.387635612192163</v>
      </c>
      <c r="AJ321" s="20" cm="1">
        <f t="array" ref="AJ321:BM321">$AH321*Total_Maximum_Demand__MVA____Option_6_Summer_POE10</f>
        <v>21.712405411973883</v>
      </c>
      <c r="AK321" s="20">
        <v>24.421478162528675</v>
      </c>
      <c r="AL321" s="20">
        <v>28.120861446486607</v>
      </c>
      <c r="AM321" s="20">
        <v>28.071169809382706</v>
      </c>
      <c r="AN321" s="20">
        <v>28.103771883039585</v>
      </c>
      <c r="AO321" s="20">
        <v>28.204905555062336</v>
      </c>
      <c r="AP321" s="20">
        <v>28.548542817845181</v>
      </c>
      <c r="AQ321" s="20">
        <v>28.778715370858588</v>
      </c>
      <c r="AR321" s="20">
        <v>28.967501771111525</v>
      </c>
      <c r="AS321" s="20">
        <v>28.995300971463703</v>
      </c>
      <c r="AT321" s="20">
        <v>29.165563550420874</v>
      </c>
      <c r="AU321" s="20">
        <v>29.225904324744086</v>
      </c>
      <c r="AV321" s="20">
        <v>29.225751697632116</v>
      </c>
      <c r="AW321" s="20">
        <v>29.186771352927373</v>
      </c>
      <c r="AX321" s="20">
        <v>29.178486067100792</v>
      </c>
      <c r="AY321" s="20">
        <v>29.178486067100792</v>
      </c>
      <c r="AZ321" s="20">
        <v>29.178486067100792</v>
      </c>
      <c r="BA321" s="20">
        <v>29.178486067100792</v>
      </c>
      <c r="BB321" s="20">
        <v>29.178486067100792</v>
      </c>
      <c r="BC321" s="20">
        <v>29.178486067100792</v>
      </c>
      <c r="BD321" s="20">
        <v>29.178486067100792</v>
      </c>
      <c r="BE321" s="20">
        <v>29.178486067100792</v>
      </c>
      <c r="BF321" s="20">
        <v>29.178486067100792</v>
      </c>
      <c r="BG321" s="20">
        <v>29.178486067100792</v>
      </c>
      <c r="BH321" s="20">
        <v>29.178486067100792</v>
      </c>
      <c r="BI321" s="20">
        <v>29.178486067100792</v>
      </c>
      <c r="BJ321" s="20">
        <v>29.178486067100792</v>
      </c>
      <c r="BK321" s="20">
        <v>29.178486067100792</v>
      </c>
      <c r="BL321" s="20">
        <v>29.178486067100792</v>
      </c>
      <c r="BM321" s="20">
        <v>29.178486067100792</v>
      </c>
    </row>
    <row r="322" spans="1:65">
      <c r="A322" s="22">
        <v>0.8</v>
      </c>
      <c r="B322" s="20">
        <f ca="1"/>
        <v>35.169278457034601</v>
      </c>
      <c r="C322" s="20" cm="1">
        <f t="array" ref="C322:AF322">$A322*Total_Maximum_Demand__MVA____Option_6_Summer_POE50</f>
        <v>18.80651642567544</v>
      </c>
      <c r="D322" s="20">
        <v>20.878100968039043</v>
      </c>
      <c r="E322" s="20">
        <v>24.365960685400402</v>
      </c>
      <c r="F322" s="20">
        <v>24.339755608899601</v>
      </c>
      <c r="G322" s="20">
        <v>24.316137873519843</v>
      </c>
      <c r="H322" s="20">
        <v>24.69419173579336</v>
      </c>
      <c r="I322" s="20">
        <v>25.249252192461839</v>
      </c>
      <c r="J322" s="20">
        <v>25.629619795770402</v>
      </c>
      <c r="K322" s="20">
        <v>25.167273420946561</v>
      </c>
      <c r="L322" s="20">
        <v>25.213249865929441</v>
      </c>
      <c r="M322" s="20">
        <v>25.433602302940002</v>
      </c>
      <c r="N322" s="20">
        <v>26.306193695035518</v>
      </c>
      <c r="O322" s="20">
        <v>25.479391247284482</v>
      </c>
      <c r="P322" s="20">
        <v>25.430820968409201</v>
      </c>
      <c r="Q322" s="20">
        <v>25.378699293159361</v>
      </c>
      <c r="R322" s="20">
        <v>25.378699293159361</v>
      </c>
      <c r="S322" s="20">
        <v>25.378699293159361</v>
      </c>
      <c r="T322" s="20">
        <v>25.378699293159361</v>
      </c>
      <c r="U322" s="20">
        <v>25.378699293159361</v>
      </c>
      <c r="V322" s="20">
        <v>25.378699293159361</v>
      </c>
      <c r="W322" s="20">
        <v>25.378699293159361</v>
      </c>
      <c r="X322" s="20">
        <v>25.378699293159361</v>
      </c>
      <c r="Y322" s="20">
        <v>25.378699293159361</v>
      </c>
      <c r="Z322" s="20">
        <v>25.378699293159361</v>
      </c>
      <c r="AA322" s="20">
        <v>25.378699293159361</v>
      </c>
      <c r="AB322" s="20">
        <v>25.378699293159361</v>
      </c>
      <c r="AC322" s="20">
        <v>25.378699293159361</v>
      </c>
      <c r="AD322" s="20">
        <v>25.378699293159361</v>
      </c>
      <c r="AE322" s="20">
        <v>25.378699293159361</v>
      </c>
      <c r="AF322" s="20">
        <v>25.378699293159361</v>
      </c>
      <c r="AG322" s="20"/>
      <c r="AH322" s="22">
        <v>0.8</v>
      </c>
      <c r="AI322" s="20">
        <f ca="1"/>
        <v>57.859135526089403</v>
      </c>
      <c r="AJ322" s="20" cm="1">
        <f t="array" ref="AJ322:BM322">$AH322*Total_Maximum_Demand__MVA____Option_6_Summer_POE10</f>
        <v>20.435205093622482</v>
      </c>
      <c r="AK322" s="20">
        <v>22.984920623556402</v>
      </c>
      <c r="AL322" s="20">
        <v>26.466693126105042</v>
      </c>
      <c r="AM322" s="20">
        <v>26.419924526477843</v>
      </c>
      <c r="AN322" s="20">
        <v>26.450608831096083</v>
      </c>
      <c r="AO322" s="20">
        <v>26.545793463588083</v>
      </c>
      <c r="AP322" s="20">
        <v>26.869216769736642</v>
      </c>
      <c r="AQ322" s="20">
        <v>27.085849760808085</v>
      </c>
      <c r="AR322" s="20">
        <v>27.263531078693202</v>
      </c>
      <c r="AS322" s="20">
        <v>27.289695031965842</v>
      </c>
      <c r="AT322" s="20">
        <v>27.449942165102001</v>
      </c>
      <c r="AU322" s="20">
        <v>27.506733482112082</v>
      </c>
      <c r="AV322" s="20">
        <v>27.506589833065522</v>
      </c>
      <c r="AW322" s="20">
        <v>27.469902449814001</v>
      </c>
      <c r="AX322" s="20">
        <v>27.462104533741922</v>
      </c>
      <c r="AY322" s="20">
        <v>27.462104533741922</v>
      </c>
      <c r="AZ322" s="20">
        <v>27.462104533741922</v>
      </c>
      <c r="BA322" s="20">
        <v>27.462104533741922</v>
      </c>
      <c r="BB322" s="20">
        <v>27.462104533741922</v>
      </c>
      <c r="BC322" s="20">
        <v>27.462104533741922</v>
      </c>
      <c r="BD322" s="20">
        <v>27.462104533741922</v>
      </c>
      <c r="BE322" s="20">
        <v>27.462104533741922</v>
      </c>
      <c r="BF322" s="20">
        <v>27.462104533741922</v>
      </c>
      <c r="BG322" s="20">
        <v>27.462104533741922</v>
      </c>
      <c r="BH322" s="20">
        <v>27.462104533741922</v>
      </c>
      <c r="BI322" s="20">
        <v>27.462104533741922</v>
      </c>
      <c r="BJ322" s="20">
        <v>27.462104533741922</v>
      </c>
      <c r="BK322" s="20">
        <v>27.462104533741922</v>
      </c>
      <c r="BL322" s="20">
        <v>27.462104533741922</v>
      </c>
      <c r="BM322" s="20">
        <v>27.462104533741922</v>
      </c>
    </row>
    <row r="323" spans="1:65">
      <c r="A323" s="22">
        <v>0.75</v>
      </c>
      <c r="B323" s="20">
        <f ca="1"/>
        <v>80.548992595143957</v>
      </c>
      <c r="C323" s="20" cm="1">
        <f t="array" ref="C323:AF323">$A323*Total_Maximum_Demand__MVA____Option_6_Summer_POE50</f>
        <v>17.631109149070724</v>
      </c>
      <c r="D323" s="20">
        <v>19.573219657536601</v>
      </c>
      <c r="E323" s="20">
        <v>22.843088142562877</v>
      </c>
      <c r="F323" s="20">
        <v>22.818520883343375</v>
      </c>
      <c r="G323" s="20">
        <v>22.796379256424849</v>
      </c>
      <c r="H323" s="20">
        <v>23.150804752306275</v>
      </c>
      <c r="I323" s="20">
        <v>23.671173930432975</v>
      </c>
      <c r="J323" s="20">
        <v>24.027768558534753</v>
      </c>
      <c r="K323" s="20">
        <v>23.5943188321374</v>
      </c>
      <c r="L323" s="20">
        <v>23.637421749308849</v>
      </c>
      <c r="M323" s="20">
        <v>23.844002159006251</v>
      </c>
      <c r="N323" s="20">
        <v>24.662056589095798</v>
      </c>
      <c r="O323" s="20">
        <v>23.8869292943292</v>
      </c>
      <c r="P323" s="20">
        <v>23.841394657883626</v>
      </c>
      <c r="Q323" s="20">
        <v>23.792530587336898</v>
      </c>
      <c r="R323" s="20">
        <v>23.792530587336898</v>
      </c>
      <c r="S323" s="20">
        <v>23.792530587336898</v>
      </c>
      <c r="T323" s="20">
        <v>23.792530587336898</v>
      </c>
      <c r="U323" s="20">
        <v>23.792530587336898</v>
      </c>
      <c r="V323" s="20">
        <v>23.792530587336898</v>
      </c>
      <c r="W323" s="20">
        <v>23.792530587336898</v>
      </c>
      <c r="X323" s="20">
        <v>23.792530587336898</v>
      </c>
      <c r="Y323" s="20">
        <v>23.792530587336898</v>
      </c>
      <c r="Z323" s="20">
        <v>23.792530587336898</v>
      </c>
      <c r="AA323" s="20">
        <v>23.792530587336898</v>
      </c>
      <c r="AB323" s="20">
        <v>23.792530587336898</v>
      </c>
      <c r="AC323" s="20">
        <v>23.792530587336898</v>
      </c>
      <c r="AD323" s="20">
        <v>23.792530587336898</v>
      </c>
      <c r="AE323" s="20">
        <v>23.792530587336898</v>
      </c>
      <c r="AF323" s="20">
        <v>23.792530587336898</v>
      </c>
      <c r="AG323" s="20"/>
      <c r="AH323" s="22">
        <v>0.75</v>
      </c>
      <c r="AI323" s="20">
        <f ca="1"/>
        <v>121.39073531944177</v>
      </c>
      <c r="AJ323" s="20" cm="1">
        <f t="array" ref="AJ323:BM323">$AH323*Total_Maximum_Demand__MVA____Option_6_Summer_POE10</f>
        <v>19.158004775271074</v>
      </c>
      <c r="AK323" s="20">
        <v>21.548363084584125</v>
      </c>
      <c r="AL323" s="20">
        <v>24.812524805723477</v>
      </c>
      <c r="AM323" s="20">
        <v>24.768679243572976</v>
      </c>
      <c r="AN323" s="20">
        <v>24.797445779152575</v>
      </c>
      <c r="AO323" s="20">
        <v>24.886681372113827</v>
      </c>
      <c r="AP323" s="20">
        <v>25.189890721628103</v>
      </c>
      <c r="AQ323" s="20">
        <v>25.392984150757577</v>
      </c>
      <c r="AR323" s="20">
        <v>25.559560386274875</v>
      </c>
      <c r="AS323" s="20">
        <v>25.584089092467977</v>
      </c>
      <c r="AT323" s="20">
        <v>25.734320779783125</v>
      </c>
      <c r="AU323" s="20">
        <v>25.787562639480079</v>
      </c>
      <c r="AV323" s="20">
        <v>25.787427968498925</v>
      </c>
      <c r="AW323" s="20">
        <v>25.753033546700621</v>
      </c>
      <c r="AX323" s="20">
        <v>25.745723000383052</v>
      </c>
      <c r="AY323" s="20">
        <v>25.745723000383052</v>
      </c>
      <c r="AZ323" s="20">
        <v>25.745723000383052</v>
      </c>
      <c r="BA323" s="20">
        <v>25.745723000383052</v>
      </c>
      <c r="BB323" s="20">
        <v>25.745723000383052</v>
      </c>
      <c r="BC323" s="20">
        <v>25.745723000383052</v>
      </c>
      <c r="BD323" s="20">
        <v>25.745723000383052</v>
      </c>
      <c r="BE323" s="20">
        <v>25.745723000383052</v>
      </c>
      <c r="BF323" s="20">
        <v>25.745723000383052</v>
      </c>
      <c r="BG323" s="20">
        <v>25.745723000383052</v>
      </c>
      <c r="BH323" s="20">
        <v>25.745723000383052</v>
      </c>
      <c r="BI323" s="20">
        <v>25.745723000383052</v>
      </c>
      <c r="BJ323" s="20">
        <v>25.745723000383052</v>
      </c>
      <c r="BK323" s="20">
        <v>25.745723000383052</v>
      </c>
      <c r="BL323" s="20">
        <v>25.745723000383052</v>
      </c>
      <c r="BM323" s="20">
        <v>25.745723000383052</v>
      </c>
    </row>
    <row r="324" spans="1:65">
      <c r="A324" s="22">
        <v>0.7</v>
      </c>
      <c r="B324" s="20">
        <f ca="1"/>
        <v>192.1074565179967</v>
      </c>
      <c r="C324" s="20" cm="1">
        <f t="array" ref="C324:AF324">$A324*Total_Maximum_Demand__MVA____Option_6_Summer_POE50</f>
        <v>16.455701872466008</v>
      </c>
      <c r="D324" s="20">
        <v>18.26833834703416</v>
      </c>
      <c r="E324" s="20">
        <v>21.320215599725351</v>
      </c>
      <c r="F324" s="20">
        <v>21.297286157787148</v>
      </c>
      <c r="G324" s="20">
        <v>21.27662063932986</v>
      </c>
      <c r="H324" s="20">
        <v>21.60741776881919</v>
      </c>
      <c r="I324" s="20">
        <v>22.093095668404107</v>
      </c>
      <c r="J324" s="20">
        <v>22.425917321299099</v>
      </c>
      <c r="K324" s="20">
        <v>22.021364243328239</v>
      </c>
      <c r="L324" s="20">
        <v>22.061593632688261</v>
      </c>
      <c r="M324" s="20">
        <v>22.254402015072497</v>
      </c>
      <c r="N324" s="20">
        <v>23.017919483156078</v>
      </c>
      <c r="O324" s="20">
        <v>22.294467341373917</v>
      </c>
      <c r="P324" s="20">
        <v>22.251968347358048</v>
      </c>
      <c r="Q324" s="20">
        <v>22.206361881514439</v>
      </c>
      <c r="R324" s="20">
        <v>22.206361881514439</v>
      </c>
      <c r="S324" s="20">
        <v>22.206361881514439</v>
      </c>
      <c r="T324" s="20">
        <v>22.206361881514439</v>
      </c>
      <c r="U324" s="20">
        <v>22.206361881514439</v>
      </c>
      <c r="V324" s="20">
        <v>22.206361881514439</v>
      </c>
      <c r="W324" s="20">
        <v>22.206361881514439</v>
      </c>
      <c r="X324" s="20">
        <v>22.206361881514439</v>
      </c>
      <c r="Y324" s="20">
        <v>22.206361881514439</v>
      </c>
      <c r="Z324" s="20">
        <v>22.206361881514439</v>
      </c>
      <c r="AA324" s="20">
        <v>22.206361881514439</v>
      </c>
      <c r="AB324" s="20">
        <v>22.206361881514439</v>
      </c>
      <c r="AC324" s="20">
        <v>22.206361881514439</v>
      </c>
      <c r="AD324" s="20">
        <v>22.206361881514439</v>
      </c>
      <c r="AE324" s="20">
        <v>22.206361881514439</v>
      </c>
      <c r="AF324" s="20">
        <v>22.206361881514439</v>
      </c>
      <c r="AG324" s="20"/>
      <c r="AH324" s="22">
        <v>0.7</v>
      </c>
      <c r="AI324" s="20">
        <f ca="1"/>
        <v>273.41277768211137</v>
      </c>
      <c r="AJ324" s="20" cm="1">
        <f t="array" ref="AJ324:BM324">$AH324*Total_Maximum_Demand__MVA____Option_6_Summer_POE10</f>
        <v>17.88080445691967</v>
      </c>
      <c r="AK324" s="20">
        <v>20.111805545611848</v>
      </c>
      <c r="AL324" s="20">
        <v>23.158356485341912</v>
      </c>
      <c r="AM324" s="20">
        <v>23.117433960668112</v>
      </c>
      <c r="AN324" s="20">
        <v>23.14428272720907</v>
      </c>
      <c r="AO324" s="20">
        <v>23.227569280639567</v>
      </c>
      <c r="AP324" s="20">
        <v>23.510564673519561</v>
      </c>
      <c r="AQ324" s="20">
        <v>23.70011854070707</v>
      </c>
      <c r="AR324" s="20">
        <v>23.855589693856547</v>
      </c>
      <c r="AS324" s="20">
        <v>23.878483152970109</v>
      </c>
      <c r="AT324" s="20">
        <v>24.018699394464246</v>
      </c>
      <c r="AU324" s="20">
        <v>24.068391796848072</v>
      </c>
      <c r="AV324" s="20">
        <v>24.068266103932331</v>
      </c>
      <c r="AW324" s="20">
        <v>24.036164643587245</v>
      </c>
      <c r="AX324" s="20">
        <v>24.029341467024182</v>
      </c>
      <c r="AY324" s="20">
        <v>24.029341467024182</v>
      </c>
      <c r="AZ324" s="20">
        <v>24.029341467024182</v>
      </c>
      <c r="BA324" s="20">
        <v>24.029341467024182</v>
      </c>
      <c r="BB324" s="20">
        <v>24.029341467024182</v>
      </c>
      <c r="BC324" s="20">
        <v>24.029341467024182</v>
      </c>
      <c r="BD324" s="20">
        <v>24.029341467024182</v>
      </c>
      <c r="BE324" s="20">
        <v>24.029341467024182</v>
      </c>
      <c r="BF324" s="20">
        <v>24.029341467024182</v>
      </c>
      <c r="BG324" s="20">
        <v>24.029341467024182</v>
      </c>
      <c r="BH324" s="20">
        <v>24.029341467024182</v>
      </c>
      <c r="BI324" s="20">
        <v>24.029341467024182</v>
      </c>
      <c r="BJ324" s="20">
        <v>24.029341467024182</v>
      </c>
      <c r="BK324" s="20">
        <v>24.029341467024182</v>
      </c>
      <c r="BL324" s="20">
        <v>24.029341467024182</v>
      </c>
      <c r="BM324" s="20">
        <v>24.029341467024182</v>
      </c>
    </row>
    <row r="325" spans="1:65">
      <c r="A325" s="22">
        <v>0.65</v>
      </c>
      <c r="B325" s="20">
        <f ca="1"/>
        <v>403.12312726020019</v>
      </c>
      <c r="C325" s="20" cm="1">
        <f t="array" ref="C325:AF325">$A325*Total_Maximum_Demand__MVA____Option_6_Summer_POE50</f>
        <v>15.280294595861296</v>
      </c>
      <c r="D325" s="20">
        <v>16.963457036531722</v>
      </c>
      <c r="E325" s="20">
        <v>19.797343056887826</v>
      </c>
      <c r="F325" s="20">
        <v>19.776051432230926</v>
      </c>
      <c r="G325" s="20">
        <v>19.75686202223487</v>
      </c>
      <c r="H325" s="20">
        <v>20.064030785332104</v>
      </c>
      <c r="I325" s="20">
        <v>20.515017406375243</v>
      </c>
      <c r="J325" s="20">
        <v>20.824066084063453</v>
      </c>
      <c r="K325" s="20">
        <v>20.448409654519082</v>
      </c>
      <c r="L325" s="20">
        <v>20.485765516067673</v>
      </c>
      <c r="M325" s="20">
        <v>20.664801871138749</v>
      </c>
      <c r="N325" s="20">
        <v>21.373782377216358</v>
      </c>
      <c r="O325" s="20">
        <v>20.702005388418641</v>
      </c>
      <c r="P325" s="20">
        <v>20.662542036832473</v>
      </c>
      <c r="Q325" s="20">
        <v>20.620193175691981</v>
      </c>
      <c r="R325" s="20">
        <v>20.620193175691981</v>
      </c>
      <c r="S325" s="20">
        <v>20.620193175691981</v>
      </c>
      <c r="T325" s="20">
        <v>20.620193175691981</v>
      </c>
      <c r="U325" s="20">
        <v>20.620193175691981</v>
      </c>
      <c r="V325" s="20">
        <v>20.620193175691981</v>
      </c>
      <c r="W325" s="20">
        <v>20.620193175691981</v>
      </c>
      <c r="X325" s="20">
        <v>20.620193175691981</v>
      </c>
      <c r="Y325" s="20">
        <v>20.620193175691981</v>
      </c>
      <c r="Z325" s="20">
        <v>20.620193175691981</v>
      </c>
      <c r="AA325" s="20">
        <v>20.620193175691981</v>
      </c>
      <c r="AB325" s="20">
        <v>20.620193175691981</v>
      </c>
      <c r="AC325" s="20">
        <v>20.620193175691981</v>
      </c>
      <c r="AD325" s="20">
        <v>20.620193175691981</v>
      </c>
      <c r="AE325" s="20">
        <v>20.620193175691981</v>
      </c>
      <c r="AF325" s="20">
        <v>20.620193175691981</v>
      </c>
      <c r="AG325" s="20"/>
      <c r="AH325" s="22">
        <v>0.65</v>
      </c>
      <c r="AI325" s="20">
        <f ca="1"/>
        <v>529.42999827793096</v>
      </c>
      <c r="AJ325" s="20" cm="1">
        <f t="array" ref="AJ325:BM325">$AH325*Total_Maximum_Demand__MVA____Option_6_Summer_POE10</f>
        <v>16.603604138568265</v>
      </c>
      <c r="AK325" s="20">
        <v>18.675248006639574</v>
      </c>
      <c r="AL325" s="20">
        <v>21.504188164960347</v>
      </c>
      <c r="AM325" s="20">
        <v>21.466188677763249</v>
      </c>
      <c r="AN325" s="20">
        <v>21.491119675265569</v>
      </c>
      <c r="AO325" s="20">
        <v>21.568457189165315</v>
      </c>
      <c r="AP325" s="20">
        <v>21.831238625411022</v>
      </c>
      <c r="AQ325" s="20">
        <v>22.007252930656566</v>
      </c>
      <c r="AR325" s="20">
        <v>22.151619001438224</v>
      </c>
      <c r="AS325" s="20">
        <v>22.172877213472248</v>
      </c>
      <c r="AT325" s="20">
        <v>22.303078009145374</v>
      </c>
      <c r="AU325" s="20">
        <v>22.349220954216069</v>
      </c>
      <c r="AV325" s="20">
        <v>22.349104239365737</v>
      </c>
      <c r="AW325" s="20">
        <v>22.319295740473873</v>
      </c>
      <c r="AX325" s="20">
        <v>22.312959933665311</v>
      </c>
      <c r="AY325" s="20">
        <v>22.312959933665311</v>
      </c>
      <c r="AZ325" s="20">
        <v>22.312959933665311</v>
      </c>
      <c r="BA325" s="20">
        <v>22.312959933665311</v>
      </c>
      <c r="BB325" s="20">
        <v>22.312959933665311</v>
      </c>
      <c r="BC325" s="20">
        <v>22.312959933665311</v>
      </c>
      <c r="BD325" s="20">
        <v>22.312959933665311</v>
      </c>
      <c r="BE325" s="20">
        <v>22.312959933665311</v>
      </c>
      <c r="BF325" s="20">
        <v>22.312959933665311</v>
      </c>
      <c r="BG325" s="20">
        <v>22.312959933665311</v>
      </c>
      <c r="BH325" s="20">
        <v>22.312959933665311</v>
      </c>
      <c r="BI325" s="20">
        <v>22.312959933665311</v>
      </c>
      <c r="BJ325" s="20">
        <v>22.312959933665311</v>
      </c>
      <c r="BK325" s="20">
        <v>22.312959933665311</v>
      </c>
      <c r="BL325" s="20">
        <v>22.312959933665311</v>
      </c>
      <c r="BM325" s="20">
        <v>22.312959933665311</v>
      </c>
    </row>
    <row r="326" spans="1:65">
      <c r="A326" s="22">
        <v>0.6</v>
      </c>
      <c r="B326" s="20">
        <f ca="1"/>
        <v>739.31117616670588</v>
      </c>
      <c r="C326" s="20" cm="1">
        <f t="array" ref="C326:AF326">$A326*Total_Maximum_Demand__MVA____Option_6_Summer_POE50</f>
        <v>14.10488731925658</v>
      </c>
      <c r="D326" s="20">
        <v>15.65857572602928</v>
      </c>
      <c r="E326" s="20">
        <v>18.2744705140503</v>
      </c>
      <c r="F326" s="20">
        <v>18.254816706674699</v>
      </c>
      <c r="G326" s="20">
        <v>18.23710340513988</v>
      </c>
      <c r="H326" s="20">
        <v>18.520643801845019</v>
      </c>
      <c r="I326" s="20">
        <v>18.936939144346379</v>
      </c>
      <c r="J326" s="20">
        <v>19.2222148468278</v>
      </c>
      <c r="K326" s="20">
        <v>18.875455065709918</v>
      </c>
      <c r="L326" s="20">
        <v>18.909937399447081</v>
      </c>
      <c r="M326" s="20">
        <v>19.075201727204998</v>
      </c>
      <c r="N326" s="20">
        <v>19.729645271276638</v>
      </c>
      <c r="O326" s="20">
        <v>19.109543435463358</v>
      </c>
      <c r="P326" s="20">
        <v>19.073115726306899</v>
      </c>
      <c r="Q326" s="20">
        <v>19.034024469869518</v>
      </c>
      <c r="R326" s="20">
        <v>19.034024469869518</v>
      </c>
      <c r="S326" s="20">
        <v>19.034024469869518</v>
      </c>
      <c r="T326" s="20">
        <v>19.034024469869518</v>
      </c>
      <c r="U326" s="20">
        <v>19.034024469869518</v>
      </c>
      <c r="V326" s="20">
        <v>19.034024469869518</v>
      </c>
      <c r="W326" s="20">
        <v>19.034024469869518</v>
      </c>
      <c r="X326" s="20">
        <v>19.034024469869518</v>
      </c>
      <c r="Y326" s="20">
        <v>19.034024469869518</v>
      </c>
      <c r="Z326" s="20">
        <v>19.034024469869518</v>
      </c>
      <c r="AA326" s="20">
        <v>19.034024469869518</v>
      </c>
      <c r="AB326" s="20">
        <v>19.034024469869518</v>
      </c>
      <c r="AC326" s="20">
        <v>19.034024469869518</v>
      </c>
      <c r="AD326" s="20">
        <v>19.034024469869518</v>
      </c>
      <c r="AE326" s="20">
        <v>19.034024469869518</v>
      </c>
      <c r="AF326" s="20">
        <v>19.034024469869518</v>
      </c>
      <c r="AG326" s="20"/>
      <c r="AH326" s="22">
        <v>0.6</v>
      </c>
      <c r="AI326" s="20">
        <f ca="1"/>
        <v>918.93921129674106</v>
      </c>
      <c r="AJ326" s="20" cm="1">
        <f t="array" ref="AJ326:BM326">$AH326*Total_Maximum_Demand__MVA____Option_6_Summer_POE10</f>
        <v>15.326403820216859</v>
      </c>
      <c r="AK326" s="20">
        <v>17.238690467667301</v>
      </c>
      <c r="AL326" s="20">
        <v>19.850019844578782</v>
      </c>
      <c r="AM326" s="20">
        <v>19.814943394858382</v>
      </c>
      <c r="AN326" s="20">
        <v>19.837956623322061</v>
      </c>
      <c r="AO326" s="20">
        <v>19.909345097691059</v>
      </c>
      <c r="AP326" s="20">
        <v>20.151912577302479</v>
      </c>
      <c r="AQ326" s="20">
        <v>20.314387320606063</v>
      </c>
      <c r="AR326" s="20">
        <v>20.4476483090199</v>
      </c>
      <c r="AS326" s="20">
        <v>20.467271273974379</v>
      </c>
      <c r="AT326" s="20">
        <v>20.587456623826498</v>
      </c>
      <c r="AU326" s="20">
        <v>20.630050111584062</v>
      </c>
      <c r="AV326" s="20">
        <v>20.629942374799139</v>
      </c>
      <c r="AW326" s="20">
        <v>20.602426837360497</v>
      </c>
      <c r="AX326" s="20">
        <v>20.596578400306441</v>
      </c>
      <c r="AY326" s="20">
        <v>20.596578400306441</v>
      </c>
      <c r="AZ326" s="20">
        <v>20.596578400306441</v>
      </c>
      <c r="BA326" s="20">
        <v>20.596578400306441</v>
      </c>
      <c r="BB326" s="20">
        <v>20.596578400306441</v>
      </c>
      <c r="BC326" s="20">
        <v>20.596578400306441</v>
      </c>
      <c r="BD326" s="20">
        <v>20.596578400306441</v>
      </c>
      <c r="BE326" s="20">
        <v>20.596578400306441</v>
      </c>
      <c r="BF326" s="20">
        <v>20.596578400306441</v>
      </c>
      <c r="BG326" s="20">
        <v>20.596578400306441</v>
      </c>
      <c r="BH326" s="20">
        <v>20.596578400306441</v>
      </c>
      <c r="BI326" s="20">
        <v>20.596578400306441</v>
      </c>
      <c r="BJ326" s="20">
        <v>20.596578400306441</v>
      </c>
      <c r="BK326" s="20">
        <v>20.596578400306441</v>
      </c>
      <c r="BL326" s="20">
        <v>20.596578400306441</v>
      </c>
      <c r="BM326" s="20">
        <v>20.596578400306441</v>
      </c>
    </row>
    <row r="327" spans="1:65">
      <c r="A327" s="22">
        <v>0.55000000000000104</v>
      </c>
      <c r="B327" s="20">
        <f ca="1"/>
        <v>1204.8314103668258</v>
      </c>
      <c r="C327" s="20" cm="1">
        <f t="array" ref="C327:AF327">$A327*Total_Maximum_Demand__MVA____Option_6_Summer_POE50</f>
        <v>12.929480042651889</v>
      </c>
      <c r="D327" s="20">
        <v>14.353694415526869</v>
      </c>
      <c r="E327" s="20">
        <v>16.751597971212806</v>
      </c>
      <c r="F327" s="20">
        <v>16.733581981118508</v>
      </c>
      <c r="G327" s="20">
        <v>16.717344788044922</v>
      </c>
      <c r="H327" s="20">
        <v>16.977256818357965</v>
      </c>
      <c r="I327" s="20">
        <v>17.358860882317547</v>
      </c>
      <c r="J327" s="20">
        <v>17.620363609592186</v>
      </c>
      <c r="K327" s="20">
        <v>17.302500476900793</v>
      </c>
      <c r="L327" s="20">
        <v>17.334109282826525</v>
      </c>
      <c r="M327" s="20">
        <v>17.485601583271283</v>
      </c>
      <c r="N327" s="20">
        <v>18.085508165336954</v>
      </c>
      <c r="O327" s="20">
        <v>17.517081482508114</v>
      </c>
      <c r="P327" s="20">
        <v>17.483689415781356</v>
      </c>
      <c r="Q327" s="20">
        <v>17.447855764047095</v>
      </c>
      <c r="R327" s="20">
        <v>17.447855764047095</v>
      </c>
      <c r="S327" s="20">
        <v>17.447855764047095</v>
      </c>
      <c r="T327" s="20">
        <v>17.447855764047095</v>
      </c>
      <c r="U327" s="20">
        <v>17.447855764047095</v>
      </c>
      <c r="V327" s="20">
        <v>17.447855764047095</v>
      </c>
      <c r="W327" s="20">
        <v>17.447855764047095</v>
      </c>
      <c r="X327" s="20">
        <v>17.447855764047095</v>
      </c>
      <c r="Y327" s="20">
        <v>17.447855764047095</v>
      </c>
      <c r="Z327" s="20">
        <v>17.447855764047095</v>
      </c>
      <c r="AA327" s="20">
        <v>17.447855764047095</v>
      </c>
      <c r="AB327" s="20">
        <v>17.447855764047095</v>
      </c>
      <c r="AC327" s="20">
        <v>17.447855764047095</v>
      </c>
      <c r="AD327" s="20">
        <v>17.447855764047095</v>
      </c>
      <c r="AE327" s="20">
        <v>17.447855764047095</v>
      </c>
      <c r="AF327" s="20">
        <v>17.447855764047095</v>
      </c>
      <c r="AG327" s="20"/>
      <c r="AH327" s="22">
        <v>0.55000000000000104</v>
      </c>
      <c r="AI327" s="20">
        <f ca="1"/>
        <v>1454.0416738418892</v>
      </c>
      <c r="AJ327" s="20" cm="1">
        <f t="array" ref="AJ327:BM327">$AH327*Total_Maximum_Demand__MVA____Option_6_Summer_POE10</f>
        <v>14.049203501865481</v>
      </c>
      <c r="AK327" s="20">
        <v>15.802132928695055</v>
      </c>
      <c r="AL327" s="20">
        <v>18.195851524197252</v>
      </c>
      <c r="AM327" s="20">
        <v>18.163698111953551</v>
      </c>
      <c r="AN327" s="20">
        <v>18.184793571378592</v>
      </c>
      <c r="AO327" s="20">
        <v>18.250233006216838</v>
      </c>
      <c r="AP327" s="20">
        <v>18.472586529193975</v>
      </c>
      <c r="AQ327" s="20">
        <v>18.621521710555591</v>
      </c>
      <c r="AR327" s="20">
        <v>18.743677616601609</v>
      </c>
      <c r="AS327" s="20">
        <v>18.76166533447655</v>
      </c>
      <c r="AT327" s="20">
        <v>18.871835238507661</v>
      </c>
      <c r="AU327" s="20">
        <v>18.910879268952094</v>
      </c>
      <c r="AV327" s="20">
        <v>18.910780510232581</v>
      </c>
      <c r="AW327" s="20">
        <v>18.88555793424716</v>
      </c>
      <c r="AX327" s="20">
        <v>18.880196866947607</v>
      </c>
      <c r="AY327" s="20">
        <v>18.880196866947607</v>
      </c>
      <c r="AZ327" s="20">
        <v>18.880196866947607</v>
      </c>
      <c r="BA327" s="20">
        <v>18.880196866947607</v>
      </c>
      <c r="BB327" s="20">
        <v>18.880196866947607</v>
      </c>
      <c r="BC327" s="20">
        <v>18.880196866947607</v>
      </c>
      <c r="BD327" s="20">
        <v>18.880196866947607</v>
      </c>
      <c r="BE327" s="20">
        <v>18.880196866947607</v>
      </c>
      <c r="BF327" s="20">
        <v>18.880196866947607</v>
      </c>
      <c r="BG327" s="20">
        <v>18.880196866947607</v>
      </c>
      <c r="BH327" s="20">
        <v>18.880196866947607</v>
      </c>
      <c r="BI327" s="20">
        <v>18.880196866947607</v>
      </c>
      <c r="BJ327" s="20">
        <v>18.880196866947607</v>
      </c>
      <c r="BK327" s="20">
        <v>18.880196866947607</v>
      </c>
      <c r="BL327" s="20">
        <v>18.880196866947607</v>
      </c>
      <c r="BM327" s="20">
        <v>18.880196866947607</v>
      </c>
    </row>
    <row r="328" spans="1:65">
      <c r="A328" s="22">
        <v>0.500000000000001</v>
      </c>
      <c r="B328" s="20">
        <f ca="1"/>
        <v>1783.0446013431108</v>
      </c>
      <c r="C328" s="20" cm="1">
        <f t="array" ref="C328:AF328">$A328*Total_Maximum_Demand__MVA____Option_6_Summer_POE50</f>
        <v>11.754072766047173</v>
      </c>
      <c r="D328" s="20">
        <v>13.048813105024427</v>
      </c>
      <c r="E328" s="20">
        <v>15.228725428375281</v>
      </c>
      <c r="F328" s="20">
        <v>15.21234725556228</v>
      </c>
      <c r="G328" s="20">
        <v>15.197586170949931</v>
      </c>
      <c r="H328" s="20">
        <v>15.43386983487088</v>
      </c>
      <c r="I328" s="20">
        <v>15.780782620288681</v>
      </c>
      <c r="J328" s="20">
        <v>16.018512372356533</v>
      </c>
      <c r="K328" s="20">
        <v>15.729545888091632</v>
      </c>
      <c r="L328" s="20">
        <v>15.758281166205933</v>
      </c>
      <c r="M328" s="20">
        <v>15.896001439337532</v>
      </c>
      <c r="N328" s="20">
        <v>16.44137105939723</v>
      </c>
      <c r="O328" s="20">
        <v>15.924619529552832</v>
      </c>
      <c r="P328" s="20">
        <v>15.894263105255781</v>
      </c>
      <c r="Q328" s="20">
        <v>15.861687058224632</v>
      </c>
      <c r="R328" s="20">
        <v>15.861687058224632</v>
      </c>
      <c r="S328" s="20">
        <v>15.861687058224632</v>
      </c>
      <c r="T328" s="20">
        <v>15.861687058224632</v>
      </c>
      <c r="U328" s="20">
        <v>15.861687058224632</v>
      </c>
      <c r="V328" s="20">
        <v>15.861687058224632</v>
      </c>
      <c r="W328" s="20">
        <v>15.861687058224632</v>
      </c>
      <c r="X328" s="20">
        <v>15.861687058224632</v>
      </c>
      <c r="Y328" s="20">
        <v>15.861687058224632</v>
      </c>
      <c r="Z328" s="20">
        <v>15.861687058224632</v>
      </c>
      <c r="AA328" s="20">
        <v>15.861687058224632</v>
      </c>
      <c r="AB328" s="20">
        <v>15.861687058224632</v>
      </c>
      <c r="AC328" s="20">
        <v>15.861687058224632</v>
      </c>
      <c r="AD328" s="20">
        <v>15.861687058224632</v>
      </c>
      <c r="AE328" s="20">
        <v>15.861687058224632</v>
      </c>
      <c r="AF328" s="20">
        <v>15.861687058224632</v>
      </c>
      <c r="AG328" s="20"/>
      <c r="AH328" s="22">
        <v>0.500000000000001</v>
      </c>
      <c r="AI328" s="20">
        <f ca="1"/>
        <v>2105.2405717236174</v>
      </c>
      <c r="AJ328" s="20" cm="1">
        <f t="array" ref="AJ328:BM328">$AH328*Total_Maximum_Demand__MVA____Option_6_Summer_POE10</f>
        <v>12.772003183514075</v>
      </c>
      <c r="AK328" s="20">
        <v>14.365575389722778</v>
      </c>
      <c r="AL328" s="20">
        <v>16.541683203815683</v>
      </c>
      <c r="AM328" s="20">
        <v>16.512452829048684</v>
      </c>
      <c r="AN328" s="20">
        <v>16.531630519435083</v>
      </c>
      <c r="AO328" s="20">
        <v>16.591120914742582</v>
      </c>
      <c r="AP328" s="20">
        <v>16.793260481085433</v>
      </c>
      <c r="AQ328" s="20">
        <v>16.928656100505087</v>
      </c>
      <c r="AR328" s="20">
        <v>17.039706924183285</v>
      </c>
      <c r="AS328" s="20">
        <v>17.056059394978686</v>
      </c>
      <c r="AT328" s="20">
        <v>17.156213853188785</v>
      </c>
      <c r="AU328" s="20">
        <v>17.191708426320087</v>
      </c>
      <c r="AV328" s="20">
        <v>17.191618645665987</v>
      </c>
      <c r="AW328" s="20">
        <v>17.168689031133784</v>
      </c>
      <c r="AX328" s="20">
        <v>17.163815333588737</v>
      </c>
      <c r="AY328" s="20">
        <v>17.163815333588737</v>
      </c>
      <c r="AZ328" s="20">
        <v>17.163815333588737</v>
      </c>
      <c r="BA328" s="20">
        <v>17.163815333588737</v>
      </c>
      <c r="BB328" s="20">
        <v>17.163815333588737</v>
      </c>
      <c r="BC328" s="20">
        <v>17.163815333588737</v>
      </c>
      <c r="BD328" s="20">
        <v>17.163815333588737</v>
      </c>
      <c r="BE328" s="20">
        <v>17.163815333588737</v>
      </c>
      <c r="BF328" s="20">
        <v>17.163815333588737</v>
      </c>
      <c r="BG328" s="20">
        <v>17.163815333588737</v>
      </c>
      <c r="BH328" s="20">
        <v>17.163815333588737</v>
      </c>
      <c r="BI328" s="20">
        <v>17.163815333588737</v>
      </c>
      <c r="BJ328" s="20">
        <v>17.163815333588737</v>
      </c>
      <c r="BK328" s="20">
        <v>17.163815333588737</v>
      </c>
      <c r="BL328" s="20">
        <v>17.163815333588737</v>
      </c>
      <c r="BM328" s="20">
        <v>17.163815333588737</v>
      </c>
    </row>
    <row r="329" spans="1:65">
      <c r="A329" s="22">
        <v>0.45000000000000101</v>
      </c>
      <c r="B329" s="20">
        <f ca="1"/>
        <v>2370.3337351471282</v>
      </c>
      <c r="C329" s="20" cm="1">
        <f t="array" ref="C329:AF329">$A329*Total_Maximum_Demand__MVA____Option_6_Summer_POE50</f>
        <v>10.578665489442459</v>
      </c>
      <c r="D329" s="20">
        <v>11.743931794521988</v>
      </c>
      <c r="E329" s="20">
        <v>13.705852885537757</v>
      </c>
      <c r="F329" s="20">
        <v>13.691112530006055</v>
      </c>
      <c r="G329" s="20">
        <v>13.677827553854941</v>
      </c>
      <c r="H329" s="20">
        <v>13.890482851383796</v>
      </c>
      <c r="I329" s="20">
        <v>14.202704358259815</v>
      </c>
      <c r="J329" s="20">
        <v>14.416661135120883</v>
      </c>
      <c r="K329" s="20">
        <v>14.156591299282471</v>
      </c>
      <c r="L329" s="20">
        <v>14.182453049585343</v>
      </c>
      <c r="M329" s="20">
        <v>14.306401295403782</v>
      </c>
      <c r="N329" s="20">
        <v>14.797233953457512</v>
      </c>
      <c r="O329" s="20">
        <v>14.332157576597552</v>
      </c>
      <c r="P329" s="20">
        <v>14.304836794730207</v>
      </c>
      <c r="Q329" s="20">
        <v>14.275518352402171</v>
      </c>
      <c r="R329" s="20">
        <v>14.275518352402171</v>
      </c>
      <c r="S329" s="20">
        <v>14.275518352402171</v>
      </c>
      <c r="T329" s="20">
        <v>14.275518352402171</v>
      </c>
      <c r="U329" s="20">
        <v>14.275518352402171</v>
      </c>
      <c r="V329" s="20">
        <v>14.275518352402171</v>
      </c>
      <c r="W329" s="20">
        <v>14.275518352402171</v>
      </c>
      <c r="X329" s="20">
        <v>14.275518352402171</v>
      </c>
      <c r="Y329" s="20">
        <v>14.275518352402171</v>
      </c>
      <c r="Z329" s="20">
        <v>14.275518352402171</v>
      </c>
      <c r="AA329" s="20">
        <v>14.275518352402171</v>
      </c>
      <c r="AB329" s="20">
        <v>14.275518352402171</v>
      </c>
      <c r="AC329" s="20">
        <v>14.275518352402171</v>
      </c>
      <c r="AD329" s="20">
        <v>14.275518352402171</v>
      </c>
      <c r="AE329" s="20">
        <v>14.275518352402171</v>
      </c>
      <c r="AF329" s="20">
        <v>14.275518352402171</v>
      </c>
      <c r="AG329" s="20"/>
      <c r="AH329" s="22">
        <v>0.45000000000000101</v>
      </c>
      <c r="AI329" s="20">
        <f ca="1"/>
        <v>2758.3302910281295</v>
      </c>
      <c r="AJ329" s="20" cm="1">
        <f t="array" ref="AJ329:BM329">$AH329*Total_Maximum_Demand__MVA____Option_6_Summer_POE10</f>
        <v>11.49480286516267</v>
      </c>
      <c r="AK329" s="20">
        <v>12.929017850750505</v>
      </c>
      <c r="AL329" s="20">
        <v>14.88751488343412</v>
      </c>
      <c r="AM329" s="20">
        <v>14.86120754614382</v>
      </c>
      <c r="AN329" s="20">
        <v>14.87846746749158</v>
      </c>
      <c r="AO329" s="20">
        <v>14.932008823268328</v>
      </c>
      <c r="AP329" s="20">
        <v>15.113934432976896</v>
      </c>
      <c r="AQ329" s="20">
        <v>15.23579049045458</v>
      </c>
      <c r="AR329" s="20">
        <v>15.33573623176496</v>
      </c>
      <c r="AS329" s="20">
        <v>15.350453455480819</v>
      </c>
      <c r="AT329" s="20">
        <v>15.440592467869909</v>
      </c>
      <c r="AU329" s="20">
        <v>15.472537583688082</v>
      </c>
      <c r="AV329" s="20">
        <v>15.472456781099391</v>
      </c>
      <c r="AW329" s="20">
        <v>15.451820128020408</v>
      </c>
      <c r="AX329" s="20">
        <v>15.447433800229867</v>
      </c>
      <c r="AY329" s="20">
        <v>15.447433800229867</v>
      </c>
      <c r="AZ329" s="20">
        <v>15.447433800229867</v>
      </c>
      <c r="BA329" s="20">
        <v>15.447433800229867</v>
      </c>
      <c r="BB329" s="20">
        <v>15.447433800229867</v>
      </c>
      <c r="BC329" s="20">
        <v>15.447433800229867</v>
      </c>
      <c r="BD329" s="20">
        <v>15.447433800229867</v>
      </c>
      <c r="BE329" s="20">
        <v>15.447433800229867</v>
      </c>
      <c r="BF329" s="20">
        <v>15.447433800229867</v>
      </c>
      <c r="BG329" s="20">
        <v>15.447433800229867</v>
      </c>
      <c r="BH329" s="20">
        <v>15.447433800229867</v>
      </c>
      <c r="BI329" s="20">
        <v>15.447433800229867</v>
      </c>
      <c r="BJ329" s="20">
        <v>15.447433800229867</v>
      </c>
      <c r="BK329" s="20">
        <v>15.447433800229867</v>
      </c>
      <c r="BL329" s="20">
        <v>15.447433800229867</v>
      </c>
      <c r="BM329" s="20">
        <v>15.447433800229867</v>
      </c>
    </row>
    <row r="330" spans="1:65">
      <c r="A330" s="22">
        <v>0.40000000000000102</v>
      </c>
      <c r="B330" s="20">
        <f ca="1"/>
        <v>2864.2162906837634</v>
      </c>
      <c r="C330" s="20" cm="1">
        <f t="array" ref="C330:AF330">$A330*Total_Maximum_Demand__MVA____Option_6_Summer_POE50</f>
        <v>9.4032582128377449</v>
      </c>
      <c r="D330" s="20">
        <v>10.439050484019548</v>
      </c>
      <c r="E330" s="20">
        <v>12.182980342700231</v>
      </c>
      <c r="F330" s="20">
        <v>12.169877804449831</v>
      </c>
      <c r="G330" s="20">
        <v>12.158068936759951</v>
      </c>
      <c r="H330" s="20">
        <v>12.34709586789671</v>
      </c>
      <c r="I330" s="20">
        <v>12.624626096230951</v>
      </c>
      <c r="J330" s="20">
        <v>12.814809897885233</v>
      </c>
      <c r="K330" s="20">
        <v>12.583636710473312</v>
      </c>
      <c r="L330" s="20">
        <v>12.606624932964753</v>
      </c>
      <c r="M330" s="20">
        <v>12.716801151470031</v>
      </c>
      <c r="N330" s="20">
        <v>13.153096847517793</v>
      </c>
      <c r="O330" s="20">
        <v>12.739695623642273</v>
      </c>
      <c r="P330" s="20">
        <v>12.715410484204632</v>
      </c>
      <c r="Q330" s="20">
        <v>12.689349646579712</v>
      </c>
      <c r="R330" s="20">
        <v>12.689349646579712</v>
      </c>
      <c r="S330" s="20">
        <v>12.689349646579712</v>
      </c>
      <c r="T330" s="20">
        <v>12.689349646579712</v>
      </c>
      <c r="U330" s="20">
        <v>12.689349646579712</v>
      </c>
      <c r="V330" s="20">
        <v>12.689349646579712</v>
      </c>
      <c r="W330" s="20">
        <v>12.689349646579712</v>
      </c>
      <c r="X330" s="20">
        <v>12.689349646579712</v>
      </c>
      <c r="Y330" s="20">
        <v>12.689349646579712</v>
      </c>
      <c r="Z330" s="20">
        <v>12.689349646579712</v>
      </c>
      <c r="AA330" s="20">
        <v>12.689349646579712</v>
      </c>
      <c r="AB330" s="20">
        <v>12.689349646579712</v>
      </c>
      <c r="AC330" s="20">
        <v>12.689349646579712</v>
      </c>
      <c r="AD330" s="20">
        <v>12.689349646579712</v>
      </c>
      <c r="AE330" s="20">
        <v>12.689349646579712</v>
      </c>
      <c r="AF330" s="20">
        <v>12.689349646579712</v>
      </c>
      <c r="AG330" s="20"/>
      <c r="AH330" s="22">
        <v>0.40000000000000102</v>
      </c>
      <c r="AI330" s="20">
        <f ca="1"/>
        <v>3348.2665748238037</v>
      </c>
      <c r="AJ330" s="20" cm="1">
        <f t="array" ref="AJ330:BM330">$AH330*Total_Maximum_Demand__MVA____Option_6_Summer_POE10</f>
        <v>10.217602546811266</v>
      </c>
      <c r="AK330" s="20">
        <v>11.492460311778229</v>
      </c>
      <c r="AL330" s="20">
        <v>13.233346563052555</v>
      </c>
      <c r="AM330" s="20">
        <v>13.209962263238955</v>
      </c>
      <c r="AN330" s="20">
        <v>13.225304415548075</v>
      </c>
      <c r="AO330" s="20">
        <v>13.272896731794074</v>
      </c>
      <c r="AP330" s="20">
        <v>13.434608384868355</v>
      </c>
      <c r="AQ330" s="20">
        <v>13.542924880404076</v>
      </c>
      <c r="AR330" s="20">
        <v>13.631765539346635</v>
      </c>
      <c r="AS330" s="20">
        <v>13.644847515982955</v>
      </c>
      <c r="AT330" s="20">
        <v>13.724971082551034</v>
      </c>
      <c r="AU330" s="20">
        <v>13.753366741056077</v>
      </c>
      <c r="AV330" s="20">
        <v>13.753294916532797</v>
      </c>
      <c r="AW330" s="20">
        <v>13.734951224907034</v>
      </c>
      <c r="AX330" s="20">
        <v>13.731052266870996</v>
      </c>
      <c r="AY330" s="20">
        <v>13.731052266870996</v>
      </c>
      <c r="AZ330" s="20">
        <v>13.731052266870996</v>
      </c>
      <c r="BA330" s="20">
        <v>13.731052266870996</v>
      </c>
      <c r="BB330" s="20">
        <v>13.731052266870996</v>
      </c>
      <c r="BC330" s="20">
        <v>13.731052266870996</v>
      </c>
      <c r="BD330" s="20">
        <v>13.731052266870996</v>
      </c>
      <c r="BE330" s="20">
        <v>13.731052266870996</v>
      </c>
      <c r="BF330" s="20">
        <v>13.731052266870996</v>
      </c>
      <c r="BG330" s="20">
        <v>13.731052266870996</v>
      </c>
      <c r="BH330" s="20">
        <v>13.731052266870996</v>
      </c>
      <c r="BI330" s="20">
        <v>13.731052266870996</v>
      </c>
      <c r="BJ330" s="20">
        <v>13.731052266870996</v>
      </c>
      <c r="BK330" s="20">
        <v>13.731052266870996</v>
      </c>
      <c r="BL330" s="20">
        <v>13.731052266870996</v>
      </c>
      <c r="BM330" s="20">
        <v>13.731052266870996</v>
      </c>
    </row>
    <row r="331" spans="1:65">
      <c r="A331" s="22">
        <v>0.35000000000000098</v>
      </c>
      <c r="B331" s="20">
        <f ca="1"/>
        <v>3297.9707249873777</v>
      </c>
      <c r="C331" s="20" cm="1">
        <f t="array" ref="C331:AF331">$A331*Total_Maximum_Demand__MVA____Option_6_Summer_POE50</f>
        <v>8.2278509362330272</v>
      </c>
      <c r="D331" s="20">
        <v>9.1341691735171064</v>
      </c>
      <c r="E331" s="20">
        <v>10.660107799862706</v>
      </c>
      <c r="F331" s="20">
        <v>10.648643078893604</v>
      </c>
      <c r="G331" s="20">
        <v>10.63831031966496</v>
      </c>
      <c r="H331" s="20">
        <v>10.803708884409625</v>
      </c>
      <c r="I331" s="20">
        <v>11.046547834202086</v>
      </c>
      <c r="J331" s="20">
        <v>11.212958660649582</v>
      </c>
      <c r="K331" s="20">
        <v>11.010682121664152</v>
      </c>
      <c r="L331" s="20">
        <v>11.030796816344161</v>
      </c>
      <c r="M331" s="20">
        <v>11.12720100753628</v>
      </c>
      <c r="N331" s="20">
        <v>11.508959741578071</v>
      </c>
      <c r="O331" s="20">
        <v>11.14723367068699</v>
      </c>
      <c r="P331" s="20">
        <v>11.125984173679056</v>
      </c>
      <c r="Q331" s="20">
        <v>11.103180940757252</v>
      </c>
      <c r="R331" s="20">
        <v>11.103180940757252</v>
      </c>
      <c r="S331" s="20">
        <v>11.103180940757252</v>
      </c>
      <c r="T331" s="20">
        <v>11.103180940757252</v>
      </c>
      <c r="U331" s="20">
        <v>11.103180940757252</v>
      </c>
      <c r="V331" s="20">
        <v>11.103180940757252</v>
      </c>
      <c r="W331" s="20">
        <v>11.103180940757252</v>
      </c>
      <c r="X331" s="20">
        <v>11.103180940757252</v>
      </c>
      <c r="Y331" s="20">
        <v>11.103180940757252</v>
      </c>
      <c r="Z331" s="20">
        <v>11.103180940757252</v>
      </c>
      <c r="AA331" s="20">
        <v>11.103180940757252</v>
      </c>
      <c r="AB331" s="20">
        <v>11.103180940757252</v>
      </c>
      <c r="AC331" s="20">
        <v>11.103180940757252</v>
      </c>
      <c r="AD331" s="20">
        <v>11.103180940757252</v>
      </c>
      <c r="AE331" s="20">
        <v>11.103180940757252</v>
      </c>
      <c r="AF331" s="20">
        <v>11.103180940757252</v>
      </c>
      <c r="AG331" s="20"/>
      <c r="AH331" s="22">
        <v>0.35000000000000098</v>
      </c>
      <c r="AI331" s="20">
        <f ca="1"/>
        <v>3816.4339590154991</v>
      </c>
      <c r="AJ331" s="20" cm="1">
        <f t="array" ref="AJ331:BM331">$AH331*Total_Maximum_Demand__MVA____Option_6_Summer_POE10</f>
        <v>8.9404022284598597</v>
      </c>
      <c r="AK331" s="20">
        <v>10.055902772805952</v>
      </c>
      <c r="AL331" s="20">
        <v>11.579178242670988</v>
      </c>
      <c r="AM331" s="20">
        <v>11.558716980334088</v>
      </c>
      <c r="AN331" s="20">
        <v>11.572141363604569</v>
      </c>
      <c r="AO331" s="20">
        <v>11.613784640319817</v>
      </c>
      <c r="AP331" s="20">
        <v>11.755282336759814</v>
      </c>
      <c r="AQ331" s="20">
        <v>11.850059270353569</v>
      </c>
      <c r="AR331" s="20">
        <v>11.927794846928307</v>
      </c>
      <c r="AS331" s="20">
        <v>11.939241576485088</v>
      </c>
      <c r="AT331" s="20">
        <v>12.009349697232159</v>
      </c>
      <c r="AU331" s="20">
        <v>12.03419589842407</v>
      </c>
      <c r="AV331" s="20">
        <v>12.034133051966199</v>
      </c>
      <c r="AW331" s="20">
        <v>12.018082321793658</v>
      </c>
      <c r="AX331" s="20">
        <v>12.014670733512125</v>
      </c>
      <c r="AY331" s="20">
        <v>12.014670733512125</v>
      </c>
      <c r="AZ331" s="20">
        <v>12.014670733512125</v>
      </c>
      <c r="BA331" s="20">
        <v>12.014670733512125</v>
      </c>
      <c r="BB331" s="20">
        <v>12.014670733512125</v>
      </c>
      <c r="BC331" s="20">
        <v>12.014670733512125</v>
      </c>
      <c r="BD331" s="20">
        <v>12.014670733512125</v>
      </c>
      <c r="BE331" s="20">
        <v>12.014670733512125</v>
      </c>
      <c r="BF331" s="20">
        <v>12.014670733512125</v>
      </c>
      <c r="BG331" s="20">
        <v>12.014670733512125</v>
      </c>
      <c r="BH331" s="20">
        <v>12.014670733512125</v>
      </c>
      <c r="BI331" s="20">
        <v>12.014670733512125</v>
      </c>
      <c r="BJ331" s="20">
        <v>12.014670733512125</v>
      </c>
      <c r="BK331" s="20">
        <v>12.014670733512125</v>
      </c>
      <c r="BL331" s="20">
        <v>12.014670733512125</v>
      </c>
      <c r="BM331" s="20">
        <v>12.014670733512125</v>
      </c>
    </row>
    <row r="332" spans="1:65">
      <c r="A332" s="22">
        <v>0.30000000000000099</v>
      </c>
      <c r="B332" s="20">
        <f ca="1"/>
        <v>3579.7031169282604</v>
      </c>
      <c r="C332" s="20" cm="1">
        <f t="array" ref="C332:AF332">$A332*Total_Maximum_Demand__MVA____Option_6_Summer_POE50</f>
        <v>7.0524436596283131</v>
      </c>
      <c r="D332" s="20">
        <v>7.8292878630146658</v>
      </c>
      <c r="E332" s="20">
        <v>9.1372352570251802</v>
      </c>
      <c r="F332" s="20">
        <v>9.1274083533373798</v>
      </c>
      <c r="G332" s="20">
        <v>9.1185517025699703</v>
      </c>
      <c r="H332" s="20">
        <v>9.2603219009225395</v>
      </c>
      <c r="I332" s="20">
        <v>9.4684695721732215</v>
      </c>
      <c r="J332" s="20">
        <v>9.611107423413932</v>
      </c>
      <c r="K332" s="20">
        <v>9.437727532854991</v>
      </c>
      <c r="L332" s="20">
        <v>9.4549686997235725</v>
      </c>
      <c r="M332" s="20">
        <v>9.5376008636025311</v>
      </c>
      <c r="N332" s="20">
        <v>9.864822635638351</v>
      </c>
      <c r="O332" s="20">
        <v>9.5547717177317111</v>
      </c>
      <c r="P332" s="20">
        <v>9.5365578631534813</v>
      </c>
      <c r="Q332" s="20">
        <v>9.517012234934791</v>
      </c>
      <c r="R332" s="20">
        <v>9.517012234934791</v>
      </c>
      <c r="S332" s="20">
        <v>9.517012234934791</v>
      </c>
      <c r="T332" s="20">
        <v>9.517012234934791</v>
      </c>
      <c r="U332" s="20">
        <v>9.517012234934791</v>
      </c>
      <c r="V332" s="20">
        <v>9.517012234934791</v>
      </c>
      <c r="W332" s="20">
        <v>9.517012234934791</v>
      </c>
      <c r="X332" s="20">
        <v>9.517012234934791</v>
      </c>
      <c r="Y332" s="20">
        <v>9.517012234934791</v>
      </c>
      <c r="Z332" s="20">
        <v>9.517012234934791</v>
      </c>
      <c r="AA332" s="20">
        <v>9.517012234934791</v>
      </c>
      <c r="AB332" s="20">
        <v>9.517012234934791</v>
      </c>
      <c r="AC332" s="20">
        <v>9.517012234934791</v>
      </c>
      <c r="AD332" s="20">
        <v>9.517012234934791</v>
      </c>
      <c r="AE332" s="20">
        <v>9.517012234934791</v>
      </c>
      <c r="AF332" s="20">
        <v>9.517012234934791</v>
      </c>
      <c r="AG332" s="20"/>
      <c r="AH332" s="22">
        <v>0.30000000000000099</v>
      </c>
      <c r="AI332" s="20">
        <f ca="1"/>
        <v>4067.1568796286606</v>
      </c>
      <c r="AJ332" s="20" cm="1">
        <f t="array" ref="AJ332:BM332">$AH332*Total_Maximum_Demand__MVA____Option_6_Summer_POE10</f>
        <v>7.6632019101084552</v>
      </c>
      <c r="AK332" s="20">
        <v>8.6193452338336787</v>
      </c>
      <c r="AL332" s="20">
        <v>9.9250099222894228</v>
      </c>
      <c r="AM332" s="20">
        <v>9.907471697429223</v>
      </c>
      <c r="AN332" s="20">
        <v>9.9189783116610641</v>
      </c>
      <c r="AO332" s="20">
        <v>9.9546725488455632</v>
      </c>
      <c r="AP332" s="20">
        <v>10.075956288651273</v>
      </c>
      <c r="AQ332" s="20">
        <v>10.157193660303065</v>
      </c>
      <c r="AR332" s="20">
        <v>10.223824154509984</v>
      </c>
      <c r="AS332" s="20">
        <v>10.233635636987223</v>
      </c>
      <c r="AT332" s="20">
        <v>10.293728311913283</v>
      </c>
      <c r="AU332" s="20">
        <v>10.315025055792065</v>
      </c>
      <c r="AV332" s="20">
        <v>10.314971187399605</v>
      </c>
      <c r="AW332" s="20">
        <v>10.301213418680284</v>
      </c>
      <c r="AX332" s="20">
        <v>10.298289200153254</v>
      </c>
      <c r="AY332" s="20">
        <v>10.298289200153254</v>
      </c>
      <c r="AZ332" s="20">
        <v>10.298289200153254</v>
      </c>
      <c r="BA332" s="20">
        <v>10.298289200153254</v>
      </c>
      <c r="BB332" s="20">
        <v>10.298289200153254</v>
      </c>
      <c r="BC332" s="20">
        <v>10.298289200153254</v>
      </c>
      <c r="BD332" s="20">
        <v>10.298289200153254</v>
      </c>
      <c r="BE332" s="20">
        <v>10.298289200153254</v>
      </c>
      <c r="BF332" s="20">
        <v>10.298289200153254</v>
      </c>
      <c r="BG332" s="20">
        <v>10.298289200153254</v>
      </c>
      <c r="BH332" s="20">
        <v>10.298289200153254</v>
      </c>
      <c r="BI332" s="20">
        <v>10.298289200153254</v>
      </c>
      <c r="BJ332" s="20">
        <v>10.298289200153254</v>
      </c>
      <c r="BK332" s="20">
        <v>10.298289200153254</v>
      </c>
      <c r="BL332" s="20">
        <v>10.298289200153254</v>
      </c>
      <c r="BM332" s="20">
        <v>10.298289200153254</v>
      </c>
    </row>
    <row r="333" spans="1:65">
      <c r="A333" s="22">
        <v>0.250000000000001</v>
      </c>
      <c r="B333" s="20">
        <f ca="1"/>
        <v>3796.3912519378255</v>
      </c>
      <c r="C333" s="20" cm="1">
        <f t="array" ref="C333:AF333">$A333*Total_Maximum_Demand__MVA____Option_6_Summer_POE50</f>
        <v>5.8770363830235981</v>
      </c>
      <c r="D333" s="20">
        <v>6.5244065525122261</v>
      </c>
      <c r="E333" s="20">
        <v>7.6143627141876555</v>
      </c>
      <c r="F333" s="20">
        <v>7.6061736277811551</v>
      </c>
      <c r="G333" s="20">
        <v>7.5987930854749806</v>
      </c>
      <c r="H333" s="20">
        <v>7.7169349174354558</v>
      </c>
      <c r="I333" s="20">
        <v>7.8903913101443566</v>
      </c>
      <c r="J333" s="20">
        <v>8.0092561861782823</v>
      </c>
      <c r="K333" s="20">
        <v>7.8647729440458312</v>
      </c>
      <c r="L333" s="20">
        <v>7.8791405831029815</v>
      </c>
      <c r="M333" s="20">
        <v>7.9480007196687819</v>
      </c>
      <c r="N333" s="20">
        <v>8.2206855296986312</v>
      </c>
      <c r="O333" s="20">
        <v>7.9623097647764318</v>
      </c>
      <c r="P333" s="20">
        <v>7.9471315526279067</v>
      </c>
      <c r="Q333" s="20">
        <v>7.930843529112332</v>
      </c>
      <c r="R333" s="20">
        <v>7.930843529112332</v>
      </c>
      <c r="S333" s="20">
        <v>7.930843529112332</v>
      </c>
      <c r="T333" s="20">
        <v>7.930843529112332</v>
      </c>
      <c r="U333" s="20">
        <v>7.930843529112332</v>
      </c>
      <c r="V333" s="20">
        <v>7.930843529112332</v>
      </c>
      <c r="W333" s="20">
        <v>7.930843529112332</v>
      </c>
      <c r="X333" s="20">
        <v>7.930843529112332</v>
      </c>
      <c r="Y333" s="20">
        <v>7.930843529112332</v>
      </c>
      <c r="Z333" s="20">
        <v>7.930843529112332</v>
      </c>
      <c r="AA333" s="20">
        <v>7.930843529112332</v>
      </c>
      <c r="AB333" s="20">
        <v>7.930843529112332</v>
      </c>
      <c r="AC333" s="20">
        <v>7.930843529112332</v>
      </c>
      <c r="AD333" s="20">
        <v>7.930843529112332</v>
      </c>
      <c r="AE333" s="20">
        <v>7.930843529112332</v>
      </c>
      <c r="AF333" s="20">
        <v>7.930843529112332</v>
      </c>
      <c r="AG333" s="20"/>
      <c r="AH333" s="22">
        <v>0.250000000000001</v>
      </c>
      <c r="AI333" s="20">
        <f ca="1"/>
        <v>4236.9526433621595</v>
      </c>
      <c r="AJ333" s="20" cm="1">
        <f t="array" ref="AJ333:BM333">$AH333*Total_Maximum_Demand__MVA____Option_6_Summer_POE10</f>
        <v>6.3860015917570507</v>
      </c>
      <c r="AK333" s="20">
        <v>7.1827876948614033</v>
      </c>
      <c r="AL333" s="20">
        <v>8.2708416019078594</v>
      </c>
      <c r="AM333" s="20">
        <v>8.2562264145243596</v>
      </c>
      <c r="AN333" s="20">
        <v>8.2658152597175594</v>
      </c>
      <c r="AO333" s="20">
        <v>8.2955604573713089</v>
      </c>
      <c r="AP333" s="20">
        <v>8.3966302405427342</v>
      </c>
      <c r="AQ333" s="20">
        <v>8.4643280502525595</v>
      </c>
      <c r="AR333" s="20">
        <v>8.5198534620916586</v>
      </c>
      <c r="AS333" s="20">
        <v>8.5280296974893588</v>
      </c>
      <c r="AT333" s="20">
        <v>8.5781069265944083</v>
      </c>
      <c r="AU333" s="20">
        <v>8.5958542131600595</v>
      </c>
      <c r="AV333" s="20">
        <v>8.5958093228330092</v>
      </c>
      <c r="AW333" s="20">
        <v>8.584344515566908</v>
      </c>
      <c r="AX333" s="20">
        <v>8.5819076667943843</v>
      </c>
      <c r="AY333" s="20">
        <v>8.5819076667943843</v>
      </c>
      <c r="AZ333" s="20">
        <v>8.5819076667943843</v>
      </c>
      <c r="BA333" s="20">
        <v>8.5819076667943843</v>
      </c>
      <c r="BB333" s="20">
        <v>8.5819076667943843</v>
      </c>
      <c r="BC333" s="20">
        <v>8.5819076667943843</v>
      </c>
      <c r="BD333" s="20">
        <v>8.5819076667943843</v>
      </c>
      <c r="BE333" s="20">
        <v>8.5819076667943843</v>
      </c>
      <c r="BF333" s="20">
        <v>8.5819076667943843</v>
      </c>
      <c r="BG333" s="20">
        <v>8.5819076667943843</v>
      </c>
      <c r="BH333" s="20">
        <v>8.5819076667943843</v>
      </c>
      <c r="BI333" s="20">
        <v>8.5819076667943843</v>
      </c>
      <c r="BJ333" s="20">
        <v>8.5819076667943843</v>
      </c>
      <c r="BK333" s="20">
        <v>8.5819076667943843</v>
      </c>
      <c r="BL333" s="20">
        <v>8.5819076667943843</v>
      </c>
      <c r="BM333" s="20">
        <v>8.5819076667943843</v>
      </c>
    </row>
    <row r="334" spans="1:65">
      <c r="A334" s="22">
        <v>0.20000000000000101</v>
      </c>
      <c r="B334" s="20">
        <f ca="1"/>
        <v>3975.6411227834342</v>
      </c>
      <c r="C334" s="20" cm="1">
        <f t="array" ref="C334:AF334">$A334*Total_Maximum_Demand__MVA____Option_6_Summer_POE50</f>
        <v>4.701629106418884</v>
      </c>
      <c r="D334" s="20">
        <v>5.2195252420097864</v>
      </c>
      <c r="E334" s="20">
        <v>6.0914901713501308</v>
      </c>
      <c r="F334" s="20">
        <v>6.0849389022249305</v>
      </c>
      <c r="G334" s="20">
        <v>6.0790344683799908</v>
      </c>
      <c r="H334" s="20">
        <v>6.1735479339483712</v>
      </c>
      <c r="I334" s="20">
        <v>6.3123130481154917</v>
      </c>
      <c r="J334" s="20">
        <v>6.4074049489426326</v>
      </c>
      <c r="K334" s="20">
        <v>6.2918183552366722</v>
      </c>
      <c r="L334" s="20">
        <v>6.3033124664823923</v>
      </c>
      <c r="M334" s="20">
        <v>6.3584005757350317</v>
      </c>
      <c r="N334" s="20">
        <v>6.5765484237589122</v>
      </c>
      <c r="O334" s="20">
        <v>6.3698478118211517</v>
      </c>
      <c r="P334" s="20">
        <v>6.3577052421023321</v>
      </c>
      <c r="Q334" s="20">
        <v>6.3446748232898722</v>
      </c>
      <c r="R334" s="20">
        <v>6.3446748232898722</v>
      </c>
      <c r="S334" s="20">
        <v>6.3446748232898722</v>
      </c>
      <c r="T334" s="20">
        <v>6.3446748232898722</v>
      </c>
      <c r="U334" s="20">
        <v>6.3446748232898722</v>
      </c>
      <c r="V334" s="20">
        <v>6.3446748232898722</v>
      </c>
      <c r="W334" s="20">
        <v>6.3446748232898722</v>
      </c>
      <c r="X334" s="20">
        <v>6.3446748232898722</v>
      </c>
      <c r="Y334" s="20">
        <v>6.3446748232898722</v>
      </c>
      <c r="Z334" s="20">
        <v>6.3446748232898722</v>
      </c>
      <c r="AA334" s="20">
        <v>6.3446748232898722</v>
      </c>
      <c r="AB334" s="20">
        <v>6.3446748232898722</v>
      </c>
      <c r="AC334" s="20">
        <v>6.3446748232898722</v>
      </c>
      <c r="AD334" s="20">
        <v>6.3446748232898722</v>
      </c>
      <c r="AE334" s="20">
        <v>6.3446748232898722</v>
      </c>
      <c r="AF334" s="20">
        <v>6.3446748232898722</v>
      </c>
      <c r="AG334" s="20"/>
      <c r="AH334" s="22">
        <v>0.20000000000000101</v>
      </c>
      <c r="AI334" s="20">
        <f ca="1"/>
        <v>4332.6282073367138</v>
      </c>
      <c r="AJ334" s="20" cm="1">
        <f t="array" ref="AJ334:BM334">$AH334*Total_Maximum_Demand__MVA____Option_6_Summer_POE10</f>
        <v>5.1088012734056454</v>
      </c>
      <c r="AK334" s="20">
        <v>5.7462301558891289</v>
      </c>
      <c r="AL334" s="20">
        <v>6.6166732815262943</v>
      </c>
      <c r="AM334" s="20">
        <v>6.6049811316194944</v>
      </c>
      <c r="AN334" s="20">
        <v>6.6126522077740537</v>
      </c>
      <c r="AO334" s="20">
        <v>6.6364483658970537</v>
      </c>
      <c r="AP334" s="20">
        <v>6.7173041924341943</v>
      </c>
      <c r="AQ334" s="20">
        <v>6.7714624402020549</v>
      </c>
      <c r="AR334" s="20">
        <v>6.8158827696733342</v>
      </c>
      <c r="AS334" s="20">
        <v>6.8224237579914941</v>
      </c>
      <c r="AT334" s="20">
        <v>6.8624855412755341</v>
      </c>
      <c r="AU334" s="20">
        <v>6.8766833705280552</v>
      </c>
      <c r="AV334" s="20">
        <v>6.8766474582664152</v>
      </c>
      <c r="AW334" s="20">
        <v>6.8674756124535339</v>
      </c>
      <c r="AX334" s="20">
        <v>6.8655261334355151</v>
      </c>
      <c r="AY334" s="20">
        <v>6.8655261334355151</v>
      </c>
      <c r="AZ334" s="20">
        <v>6.8655261334355151</v>
      </c>
      <c r="BA334" s="20">
        <v>6.8655261334355151</v>
      </c>
      <c r="BB334" s="20">
        <v>6.8655261334355151</v>
      </c>
      <c r="BC334" s="20">
        <v>6.8655261334355151</v>
      </c>
      <c r="BD334" s="20">
        <v>6.8655261334355151</v>
      </c>
      <c r="BE334" s="20">
        <v>6.8655261334355151</v>
      </c>
      <c r="BF334" s="20">
        <v>6.8655261334355151</v>
      </c>
      <c r="BG334" s="20">
        <v>6.8655261334355151</v>
      </c>
      <c r="BH334" s="20">
        <v>6.8655261334355151</v>
      </c>
      <c r="BI334" s="20">
        <v>6.8655261334355151</v>
      </c>
      <c r="BJ334" s="20">
        <v>6.8655261334355151</v>
      </c>
      <c r="BK334" s="20">
        <v>6.8655261334355151</v>
      </c>
      <c r="BL334" s="20">
        <v>6.8655261334355151</v>
      </c>
      <c r="BM334" s="20">
        <v>6.8655261334355151</v>
      </c>
    </row>
    <row r="335" spans="1:65">
      <c r="A335" s="22">
        <v>0.15000000000000099</v>
      </c>
      <c r="B335" s="20">
        <f ca="1"/>
        <v>4117.452729465087</v>
      </c>
      <c r="C335" s="20" cm="1">
        <f t="array" ref="C335:AF335">$A335*Total_Maximum_Demand__MVA____Option_6_Summer_POE50</f>
        <v>3.5262218298141685</v>
      </c>
      <c r="D335" s="20">
        <v>3.9146439315073462</v>
      </c>
      <c r="E335" s="20">
        <v>4.5686176285126052</v>
      </c>
      <c r="F335" s="20">
        <v>4.563704176668705</v>
      </c>
      <c r="G335" s="20">
        <v>4.5592758512850002</v>
      </c>
      <c r="H335" s="20">
        <v>4.6301609504612857</v>
      </c>
      <c r="I335" s="20">
        <v>4.7342347860866258</v>
      </c>
      <c r="J335" s="20">
        <v>4.805553711706982</v>
      </c>
      <c r="K335" s="20">
        <v>4.7188637664275115</v>
      </c>
      <c r="L335" s="20">
        <v>4.7274843498618013</v>
      </c>
      <c r="M335" s="20">
        <v>4.7688004318012815</v>
      </c>
      <c r="N335" s="20">
        <v>4.9324113178191924</v>
      </c>
      <c r="O335" s="20">
        <v>4.7773858588658715</v>
      </c>
      <c r="P335" s="20">
        <v>4.7682789315767566</v>
      </c>
      <c r="Q335" s="20">
        <v>4.7585061174674115</v>
      </c>
      <c r="R335" s="20">
        <v>4.7585061174674115</v>
      </c>
      <c r="S335" s="20">
        <v>4.7585061174674115</v>
      </c>
      <c r="T335" s="20">
        <v>4.7585061174674115</v>
      </c>
      <c r="U335" s="20">
        <v>4.7585061174674115</v>
      </c>
      <c r="V335" s="20">
        <v>4.7585061174674115</v>
      </c>
      <c r="W335" s="20">
        <v>4.7585061174674115</v>
      </c>
      <c r="X335" s="20">
        <v>4.7585061174674115</v>
      </c>
      <c r="Y335" s="20">
        <v>4.7585061174674115</v>
      </c>
      <c r="Z335" s="20">
        <v>4.7585061174674115</v>
      </c>
      <c r="AA335" s="20">
        <v>4.7585061174674115</v>
      </c>
      <c r="AB335" s="20">
        <v>4.7585061174674115</v>
      </c>
      <c r="AC335" s="20">
        <v>4.7585061174674115</v>
      </c>
      <c r="AD335" s="20">
        <v>4.7585061174674115</v>
      </c>
      <c r="AE335" s="20">
        <v>4.7585061174674115</v>
      </c>
      <c r="AF335" s="20">
        <v>4.7585061174674115</v>
      </c>
      <c r="AG335" s="20"/>
      <c r="AH335" s="22">
        <v>0.15000000000000099</v>
      </c>
      <c r="AI335" s="20">
        <f ca="1"/>
        <v>4361.7468572420139</v>
      </c>
      <c r="AJ335" s="20" cm="1">
        <f t="array" ref="AJ335:BM335">$AH335*Total_Maximum_Demand__MVA____Option_6_Summer_POE10</f>
        <v>3.8316009550542405</v>
      </c>
      <c r="AK335" s="20">
        <v>4.3096726169168535</v>
      </c>
      <c r="AL335" s="20">
        <v>4.9625049611447283</v>
      </c>
      <c r="AM335" s="20">
        <v>4.9537358487146284</v>
      </c>
      <c r="AN335" s="20">
        <v>4.9594891558305481</v>
      </c>
      <c r="AO335" s="20">
        <v>4.9773362744227985</v>
      </c>
      <c r="AP335" s="20">
        <v>5.0379781443256535</v>
      </c>
      <c r="AQ335" s="20">
        <v>5.0785968301515494</v>
      </c>
      <c r="AR335" s="20">
        <v>5.1119120772550088</v>
      </c>
      <c r="AS335" s="20">
        <v>5.1168178184936286</v>
      </c>
      <c r="AT335" s="20">
        <v>5.146864155956659</v>
      </c>
      <c r="AU335" s="20">
        <v>5.1575125278960492</v>
      </c>
      <c r="AV335" s="20">
        <v>5.1574855936998194</v>
      </c>
      <c r="AW335" s="20">
        <v>5.1506067093401589</v>
      </c>
      <c r="AX335" s="20">
        <v>5.1491446000766441</v>
      </c>
      <c r="AY335" s="20">
        <v>5.1491446000766441</v>
      </c>
      <c r="AZ335" s="20">
        <v>5.1491446000766441</v>
      </c>
      <c r="BA335" s="20">
        <v>5.1491446000766441</v>
      </c>
      <c r="BB335" s="20">
        <v>5.1491446000766441</v>
      </c>
      <c r="BC335" s="20">
        <v>5.1491446000766441</v>
      </c>
      <c r="BD335" s="20">
        <v>5.1491446000766441</v>
      </c>
      <c r="BE335" s="20">
        <v>5.1491446000766441</v>
      </c>
      <c r="BF335" s="20">
        <v>5.1491446000766441</v>
      </c>
      <c r="BG335" s="20">
        <v>5.1491446000766441</v>
      </c>
      <c r="BH335" s="20">
        <v>5.1491446000766441</v>
      </c>
      <c r="BI335" s="20">
        <v>5.1491446000766441</v>
      </c>
      <c r="BJ335" s="20">
        <v>5.1491446000766441</v>
      </c>
      <c r="BK335" s="20">
        <v>5.1491446000766441</v>
      </c>
      <c r="BL335" s="20">
        <v>5.1491446000766441</v>
      </c>
      <c r="BM335" s="20">
        <v>5.1491446000766441</v>
      </c>
    </row>
    <row r="336" spans="1:65">
      <c r="A336" s="22">
        <v>0.100000000000001</v>
      </c>
      <c r="B336" s="20">
        <f ca="1"/>
        <v>4224.8513862586587</v>
      </c>
      <c r="C336" s="20" cm="1">
        <f t="array" ref="C336:AF336">$A336*Total_Maximum_Demand__MVA____Option_6_Summer_POE50</f>
        <v>2.3508145532094535</v>
      </c>
      <c r="D336" s="20">
        <v>2.6097626210049065</v>
      </c>
      <c r="E336" s="20">
        <v>3.045745085675081</v>
      </c>
      <c r="F336" s="20">
        <v>3.0424694511124803</v>
      </c>
      <c r="G336" s="20">
        <v>3.0395172341900105</v>
      </c>
      <c r="H336" s="20">
        <v>3.0867739669742007</v>
      </c>
      <c r="I336" s="20">
        <v>3.1561565240577614</v>
      </c>
      <c r="J336" s="20">
        <v>3.2037024744713323</v>
      </c>
      <c r="K336" s="20">
        <v>3.1459091776183516</v>
      </c>
      <c r="L336" s="20">
        <v>3.1516562332412117</v>
      </c>
      <c r="M336" s="20">
        <v>3.1792002878675318</v>
      </c>
      <c r="N336" s="20">
        <v>3.2882742118794726</v>
      </c>
      <c r="O336" s="20">
        <v>3.1849239059105918</v>
      </c>
      <c r="P336" s="20">
        <v>3.178852621051182</v>
      </c>
      <c r="Q336" s="20">
        <v>3.1723374116449521</v>
      </c>
      <c r="R336" s="20">
        <v>3.1723374116449521</v>
      </c>
      <c r="S336" s="20">
        <v>3.1723374116449521</v>
      </c>
      <c r="T336" s="20">
        <v>3.1723374116449521</v>
      </c>
      <c r="U336" s="20">
        <v>3.1723374116449521</v>
      </c>
      <c r="V336" s="20">
        <v>3.1723374116449521</v>
      </c>
      <c r="W336" s="20">
        <v>3.1723374116449521</v>
      </c>
      <c r="X336" s="20">
        <v>3.1723374116449521</v>
      </c>
      <c r="Y336" s="20">
        <v>3.1723374116449521</v>
      </c>
      <c r="Z336" s="20">
        <v>3.1723374116449521</v>
      </c>
      <c r="AA336" s="20">
        <v>3.1723374116449521</v>
      </c>
      <c r="AB336" s="20">
        <v>3.1723374116449521</v>
      </c>
      <c r="AC336" s="20">
        <v>3.1723374116449521</v>
      </c>
      <c r="AD336" s="20">
        <v>3.1723374116449521</v>
      </c>
      <c r="AE336" s="20">
        <v>3.1723374116449521</v>
      </c>
      <c r="AF336" s="20">
        <v>3.1723374116449521</v>
      </c>
      <c r="AG336" s="20"/>
      <c r="AH336" s="22">
        <v>0.100000000000001</v>
      </c>
      <c r="AI336" s="20">
        <f ca="1"/>
        <v>4375.7389357679367</v>
      </c>
      <c r="AJ336" s="20" cm="1">
        <f t="array" ref="AJ336:BM336">$AH336*Total_Maximum_Demand__MVA____Option_6_Summer_POE10</f>
        <v>2.5544006367028356</v>
      </c>
      <c r="AK336" s="20">
        <v>2.8731150779445787</v>
      </c>
      <c r="AL336" s="20">
        <v>3.3083366407631636</v>
      </c>
      <c r="AM336" s="20">
        <v>3.3024905658097636</v>
      </c>
      <c r="AN336" s="20">
        <v>3.3063261038870433</v>
      </c>
      <c r="AO336" s="20">
        <v>3.3182241829485433</v>
      </c>
      <c r="AP336" s="20">
        <v>3.358652096217114</v>
      </c>
      <c r="AQ336" s="20">
        <v>3.3857312201010443</v>
      </c>
      <c r="AR336" s="20">
        <v>3.4079413848366844</v>
      </c>
      <c r="AS336" s="20">
        <v>3.4112118789957644</v>
      </c>
      <c r="AT336" s="20">
        <v>3.4312427706377844</v>
      </c>
      <c r="AU336" s="20">
        <v>3.4383416852640449</v>
      </c>
      <c r="AV336" s="20">
        <v>3.4383237291332249</v>
      </c>
      <c r="AW336" s="20">
        <v>3.4337378062267843</v>
      </c>
      <c r="AX336" s="20">
        <v>3.4327630667177749</v>
      </c>
      <c r="AY336" s="20">
        <v>3.4327630667177749</v>
      </c>
      <c r="AZ336" s="20">
        <v>3.4327630667177749</v>
      </c>
      <c r="BA336" s="20">
        <v>3.4327630667177749</v>
      </c>
      <c r="BB336" s="20">
        <v>3.4327630667177749</v>
      </c>
      <c r="BC336" s="20">
        <v>3.4327630667177749</v>
      </c>
      <c r="BD336" s="20">
        <v>3.4327630667177749</v>
      </c>
      <c r="BE336" s="20">
        <v>3.4327630667177749</v>
      </c>
      <c r="BF336" s="20">
        <v>3.4327630667177749</v>
      </c>
      <c r="BG336" s="20">
        <v>3.4327630667177749</v>
      </c>
      <c r="BH336" s="20">
        <v>3.4327630667177749</v>
      </c>
      <c r="BI336" s="20">
        <v>3.4327630667177749</v>
      </c>
      <c r="BJ336" s="20">
        <v>3.4327630667177749</v>
      </c>
      <c r="BK336" s="20">
        <v>3.4327630667177749</v>
      </c>
      <c r="BL336" s="20">
        <v>3.4327630667177749</v>
      </c>
      <c r="BM336" s="20">
        <v>3.4327630667177749</v>
      </c>
    </row>
    <row r="337" spans="1:65">
      <c r="A337" s="22">
        <v>5.0000000000001002E-2</v>
      </c>
      <c r="B337" s="20">
        <f ca="1"/>
        <v>4310.3165145521343</v>
      </c>
      <c r="C337" s="20" cm="1">
        <f t="array" ref="C337:AF337">$A337*Total_Maximum_Demand__MVA____Option_6_Summer_POE50</f>
        <v>1.1754072766047385</v>
      </c>
      <c r="D337" s="20">
        <v>1.3048813105024661</v>
      </c>
      <c r="E337" s="20">
        <v>1.5228725428375556</v>
      </c>
      <c r="F337" s="20">
        <v>1.5212347255562555</v>
      </c>
      <c r="G337" s="20">
        <v>1.5197586170950206</v>
      </c>
      <c r="H337" s="20">
        <v>1.5433869834871159</v>
      </c>
      <c r="I337" s="20">
        <v>1.5780782620288965</v>
      </c>
      <c r="J337" s="20">
        <v>1.6018512372356821</v>
      </c>
      <c r="K337" s="20">
        <v>1.5729545888091916</v>
      </c>
      <c r="L337" s="20">
        <v>1.5758281166206216</v>
      </c>
      <c r="M337" s="20">
        <v>1.5896001439337819</v>
      </c>
      <c r="N337" s="20">
        <v>1.6441371059397527</v>
      </c>
      <c r="O337" s="20">
        <v>1.5924619529553119</v>
      </c>
      <c r="P337" s="20">
        <v>1.5894263105256068</v>
      </c>
      <c r="Q337" s="20">
        <v>1.5861687058224918</v>
      </c>
      <c r="R337" s="20">
        <v>1.5861687058224918</v>
      </c>
      <c r="S337" s="20">
        <v>1.5861687058224918</v>
      </c>
      <c r="T337" s="20">
        <v>1.5861687058224918</v>
      </c>
      <c r="U337" s="20">
        <v>1.5861687058224918</v>
      </c>
      <c r="V337" s="20">
        <v>1.5861687058224918</v>
      </c>
      <c r="W337" s="20">
        <v>1.5861687058224918</v>
      </c>
      <c r="X337" s="20">
        <v>1.5861687058224918</v>
      </c>
      <c r="Y337" s="20">
        <v>1.5861687058224918</v>
      </c>
      <c r="Z337" s="20">
        <v>1.5861687058224918</v>
      </c>
      <c r="AA337" s="20">
        <v>1.5861687058224918</v>
      </c>
      <c r="AB337" s="20">
        <v>1.5861687058224918</v>
      </c>
      <c r="AC337" s="20">
        <v>1.5861687058224918</v>
      </c>
      <c r="AD337" s="20">
        <v>1.5861687058224918</v>
      </c>
      <c r="AE337" s="20">
        <v>1.5861687058224918</v>
      </c>
      <c r="AF337" s="20">
        <v>1.5861687058224918</v>
      </c>
      <c r="AG337" s="20"/>
      <c r="AH337" s="22">
        <v>5.0000000000001002E-2</v>
      </c>
      <c r="AI337" s="20">
        <f ca="1"/>
        <v>4378.007921474843</v>
      </c>
      <c r="AJ337" s="20" cm="1">
        <f t="array" ref="AJ337:BM337">$AH337*Total_Maximum_Demand__MVA____Option_6_Summer_POE10</f>
        <v>1.2772003183514307</v>
      </c>
      <c r="AK337" s="20">
        <v>1.4365575389723038</v>
      </c>
      <c r="AL337" s="20">
        <v>1.6541683203815982</v>
      </c>
      <c r="AM337" s="20">
        <v>1.6512452829048982</v>
      </c>
      <c r="AN337" s="20">
        <v>1.6531630519435383</v>
      </c>
      <c r="AO337" s="20">
        <v>1.6591120914742883</v>
      </c>
      <c r="AP337" s="20">
        <v>1.6793260481085737</v>
      </c>
      <c r="AQ337" s="20">
        <v>1.692865610050539</v>
      </c>
      <c r="AR337" s="20">
        <v>1.7039706924183591</v>
      </c>
      <c r="AS337" s="20">
        <v>1.7056059394978993</v>
      </c>
      <c r="AT337" s="20">
        <v>1.7156213853189093</v>
      </c>
      <c r="AU337" s="20">
        <v>1.7191708426320396</v>
      </c>
      <c r="AV337" s="20">
        <v>1.7191618645666296</v>
      </c>
      <c r="AW337" s="20">
        <v>1.7168689031134092</v>
      </c>
      <c r="AX337" s="20">
        <v>1.7163815333589045</v>
      </c>
      <c r="AY337" s="20">
        <v>1.7163815333589045</v>
      </c>
      <c r="AZ337" s="20">
        <v>1.7163815333589045</v>
      </c>
      <c r="BA337" s="20">
        <v>1.7163815333589045</v>
      </c>
      <c r="BB337" s="20">
        <v>1.7163815333589045</v>
      </c>
      <c r="BC337" s="20">
        <v>1.7163815333589045</v>
      </c>
      <c r="BD337" s="20">
        <v>1.7163815333589045</v>
      </c>
      <c r="BE337" s="20">
        <v>1.7163815333589045</v>
      </c>
      <c r="BF337" s="20">
        <v>1.7163815333589045</v>
      </c>
      <c r="BG337" s="20">
        <v>1.7163815333589045</v>
      </c>
      <c r="BH337" s="20">
        <v>1.7163815333589045</v>
      </c>
      <c r="BI337" s="20">
        <v>1.7163815333589045</v>
      </c>
      <c r="BJ337" s="20">
        <v>1.7163815333589045</v>
      </c>
      <c r="BK337" s="20">
        <v>1.7163815333589045</v>
      </c>
      <c r="BL337" s="20">
        <v>1.7163815333589045</v>
      </c>
      <c r="BM337" s="20">
        <v>1.7163815333589045</v>
      </c>
    </row>
    <row r="338" spans="1:65">
      <c r="A338" s="22">
        <v>9.9920072216264108E-16</v>
      </c>
      <c r="B338" s="20">
        <f ca="1"/>
        <v>4382.5458928886555</v>
      </c>
      <c r="C338" s="20" cm="1">
        <f t="array" ref="C338:AF338">$A338*Total_Maximum_Demand__MVA____Option_6_Summer_POE50</f>
        <v>2.348935599237309E-14</v>
      </c>
      <c r="D338" s="20">
        <v>2.6076766955811432E-14</v>
      </c>
      <c r="E338" s="20">
        <v>3.0433106891298254E-14</v>
      </c>
      <c r="F338" s="20">
        <v>3.040037672709334E-14</v>
      </c>
      <c r="G338" s="20">
        <v>3.0370878154284217E-14</v>
      </c>
      <c r="H338" s="20">
        <v>3.0843067769534313E-14</v>
      </c>
      <c r="I338" s="20">
        <v>3.153633878096815E-14</v>
      </c>
      <c r="J338" s="20">
        <v>3.2011418260859632E-14</v>
      </c>
      <c r="K338" s="20">
        <v>3.1433947221343055E-14</v>
      </c>
      <c r="L338" s="20">
        <v>3.1491371842629765E-14</v>
      </c>
      <c r="M338" s="20">
        <v>3.1766592235368826E-14</v>
      </c>
      <c r="N338" s="20">
        <v>3.2856459671787256E-14</v>
      </c>
      <c r="O338" s="20">
        <v>3.1823782668188907E-14</v>
      </c>
      <c r="P338" s="20">
        <v>3.1763118346029137E-14</v>
      </c>
      <c r="Q338" s="20">
        <v>3.1698018326591675E-14</v>
      </c>
      <c r="R338" s="20">
        <v>3.1698018326591675E-14</v>
      </c>
      <c r="S338" s="20">
        <v>3.1698018326591675E-14</v>
      </c>
      <c r="T338" s="20">
        <v>3.1698018326591675E-14</v>
      </c>
      <c r="U338" s="20">
        <v>3.1698018326591675E-14</v>
      </c>
      <c r="V338" s="20">
        <v>3.1698018326591675E-14</v>
      </c>
      <c r="W338" s="20">
        <v>3.1698018326591675E-14</v>
      </c>
      <c r="X338" s="20">
        <v>3.1698018326591675E-14</v>
      </c>
      <c r="Y338" s="20">
        <v>3.1698018326591675E-14</v>
      </c>
      <c r="Z338" s="20">
        <v>3.1698018326591675E-14</v>
      </c>
      <c r="AA338" s="20">
        <v>3.1698018326591675E-14</v>
      </c>
      <c r="AB338" s="20">
        <v>3.1698018326591675E-14</v>
      </c>
      <c r="AC338" s="20">
        <v>3.1698018326591675E-14</v>
      </c>
      <c r="AD338" s="20">
        <v>3.1698018326591675E-14</v>
      </c>
      <c r="AE338" s="20">
        <v>3.1698018326591675E-14</v>
      </c>
      <c r="AF338" s="20">
        <v>3.1698018326591675E-14</v>
      </c>
      <c r="AG338" s="20"/>
      <c r="AH338" s="22">
        <v>9.9920072216264108E-16</v>
      </c>
      <c r="AI338" s="20">
        <f ca="1"/>
        <v>4379.1424143282966</v>
      </c>
      <c r="AJ338" s="20" cm="1">
        <f t="array" ref="AJ338:BM338">$AH338*Total_Maximum_Demand__MVA____Option_6_Summer_POE10</f>
        <v>2.5523589608861579E-14</v>
      </c>
      <c r="AK338" s="20">
        <v>2.8708186607385672E-14</v>
      </c>
      <c r="AL338" s="20">
        <v>3.3056923606076462E-14</v>
      </c>
      <c r="AM338" s="20">
        <v>3.2998509582923914E-14</v>
      </c>
      <c r="AN338" s="20">
        <v>3.3036834307090922E-14</v>
      </c>
      <c r="AO338" s="20">
        <v>3.3155719998996911E-14</v>
      </c>
      <c r="AP338" s="20">
        <v>3.355967600033175E-14</v>
      </c>
      <c r="AQ338" s="20">
        <v>3.3830250801735297E-14</v>
      </c>
      <c r="AR338" s="20">
        <v>3.405217492816732E-14</v>
      </c>
      <c r="AS338" s="20">
        <v>3.4084853729423135E-14</v>
      </c>
      <c r="AT338" s="20">
        <v>3.4285002543365809E-14</v>
      </c>
      <c r="AU338" s="20">
        <v>3.4355934949577113E-14</v>
      </c>
      <c r="AV338" s="20">
        <v>3.4355755531788288E-14</v>
      </c>
      <c r="AW338" s="20">
        <v>3.430993295698931E-14</v>
      </c>
      <c r="AX338" s="20">
        <v>3.4300193352776085E-14</v>
      </c>
      <c r="AY338" s="20">
        <v>3.4300193352776085E-14</v>
      </c>
      <c r="AZ338" s="20">
        <v>3.4300193352776085E-14</v>
      </c>
      <c r="BA338" s="20">
        <v>3.4300193352776085E-14</v>
      </c>
      <c r="BB338" s="20">
        <v>3.4300193352776085E-14</v>
      </c>
      <c r="BC338" s="20">
        <v>3.4300193352776085E-14</v>
      </c>
      <c r="BD338" s="20">
        <v>3.4300193352776085E-14</v>
      </c>
      <c r="BE338" s="20">
        <v>3.4300193352776085E-14</v>
      </c>
      <c r="BF338" s="20">
        <v>3.4300193352776085E-14</v>
      </c>
      <c r="BG338" s="20">
        <v>3.4300193352776085E-14</v>
      </c>
      <c r="BH338" s="20">
        <v>3.4300193352776085E-14</v>
      </c>
      <c r="BI338" s="20">
        <v>3.4300193352776085E-14</v>
      </c>
      <c r="BJ338" s="20">
        <v>3.4300193352776085E-14</v>
      </c>
      <c r="BK338" s="20">
        <v>3.4300193352776085E-14</v>
      </c>
      <c r="BL338" s="20">
        <v>3.4300193352776085E-14</v>
      </c>
      <c r="BM338" s="20">
        <v>3.4300193352776085E-14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1"/>
      <c r="C1" s="122" t="s">
        <v>120</v>
      </c>
      <c r="D1" s="122" t="s">
        <v>121</v>
      </c>
      <c r="E1" s="122" t="s">
        <v>122</v>
      </c>
      <c r="F1" s="133"/>
      <c r="G1" s="133"/>
      <c r="H1" s="133"/>
      <c r="I1" s="133"/>
      <c r="J1" s="131"/>
      <c r="K1" s="131"/>
      <c r="L1" s="131"/>
      <c r="M1" s="131"/>
      <c r="N1" s="131"/>
      <c r="O1" s="131"/>
      <c r="P1" s="131"/>
      <c r="Q1" s="131"/>
      <c r="R1" s="131"/>
      <c r="S1" s="131"/>
      <c r="T1" s="131"/>
      <c r="U1" s="131"/>
      <c r="V1" s="131"/>
      <c r="W1" s="131"/>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3"/>
      <c r="G2" s="133"/>
      <c r="H2" s="133"/>
      <c r="I2" s="133"/>
      <c r="J2" s="131"/>
      <c r="K2" s="131"/>
      <c r="L2" s="131"/>
      <c r="M2" s="131"/>
      <c r="N2" s="131"/>
      <c r="O2" s="131"/>
      <c r="P2" s="131"/>
      <c r="Q2" s="131"/>
      <c r="R2" s="131"/>
      <c r="S2" s="131"/>
      <c r="T2" s="131"/>
      <c r="U2" s="131"/>
      <c r="V2" s="131"/>
      <c r="W2" s="131"/>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3"/>
      <c r="G3" s="133"/>
      <c r="H3" s="133"/>
      <c r="I3" s="133"/>
      <c r="J3" s="131"/>
      <c r="K3" s="131"/>
      <c r="L3" s="131"/>
      <c r="M3" s="131"/>
      <c r="N3" s="131"/>
      <c r="O3" s="131"/>
      <c r="P3" s="131"/>
      <c r="Q3" s="131"/>
      <c r="R3" s="131"/>
      <c r="S3" s="131"/>
      <c r="T3" s="131"/>
      <c r="U3" s="131"/>
      <c r="V3" s="131"/>
      <c r="W3" s="131"/>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3"/>
      <c r="G4" s="133"/>
      <c r="H4" s="133"/>
      <c r="I4" s="133"/>
      <c r="J4" s="131"/>
      <c r="K4" s="131"/>
      <c r="L4" s="131"/>
      <c r="M4" s="131"/>
      <c r="N4" s="131"/>
      <c r="O4" s="131"/>
      <c r="P4" s="131"/>
      <c r="Q4" s="131"/>
      <c r="R4" s="131"/>
      <c r="S4" s="131"/>
      <c r="T4" s="131"/>
      <c r="U4" s="131"/>
      <c r="V4" s="131"/>
      <c r="W4" s="131"/>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3"/>
      <c r="G5" s="133"/>
      <c r="H5" s="133"/>
      <c r="I5" s="133"/>
      <c r="J5" s="131"/>
      <c r="K5" s="131"/>
      <c r="L5" s="131"/>
      <c r="M5" s="131"/>
      <c r="N5" s="131"/>
      <c r="O5" s="131"/>
      <c r="P5" s="131"/>
      <c r="Q5" s="131"/>
      <c r="R5" s="131"/>
      <c r="S5" s="131"/>
      <c r="T5" s="131"/>
      <c r="U5" s="131"/>
      <c r="V5" s="131"/>
      <c r="W5" s="131"/>
    </row>
    <row r="6" spans="1:23">
      <c r="A6" s="126"/>
      <c r="B6" s="126"/>
      <c r="C6" s="128">
        <f ca="1">SUM(C2:C5)</f>
        <v>92501566.800343618</v>
      </c>
      <c r="D6" s="126"/>
      <c r="E6" s="130">
        <f ca="1">SUM(E2:E5)</f>
        <v>37.711865084450636</v>
      </c>
      <c r="F6" s="133" t="s">
        <v>860</v>
      </c>
      <c r="G6" s="133"/>
      <c r="H6" s="133"/>
      <c r="I6" s="133"/>
      <c r="J6" s="131"/>
      <c r="K6" s="131"/>
      <c r="L6" s="131"/>
      <c r="M6" s="131"/>
      <c r="N6" s="131"/>
      <c r="O6" s="131"/>
      <c r="P6" s="131"/>
      <c r="Q6" s="131"/>
      <c r="R6" s="131"/>
      <c r="S6" s="131"/>
      <c r="T6" s="131"/>
      <c r="U6" s="131"/>
      <c r="V6" s="131"/>
      <c r="W6" s="131"/>
    </row>
    <row r="7" spans="1:23">
      <c r="A7" s="126"/>
      <c r="B7" s="126"/>
      <c r="C7" s="126"/>
      <c r="D7" s="126"/>
      <c r="E7" s="366">
        <f ca="1">E6*1000</f>
        <v>37711.865084450634</v>
      </c>
      <c r="F7" s="133" t="s">
        <v>861</v>
      </c>
      <c r="G7" s="133"/>
      <c r="H7" s="133"/>
      <c r="I7" s="133"/>
      <c r="J7" s="131"/>
      <c r="K7" s="131"/>
      <c r="L7" s="131"/>
      <c r="M7" s="131"/>
      <c r="N7" s="131"/>
      <c r="O7" s="131"/>
      <c r="P7" s="131"/>
      <c r="Q7" s="131"/>
      <c r="R7" s="131"/>
      <c r="S7" s="131"/>
      <c r="T7" s="131"/>
      <c r="U7" s="131"/>
      <c r="V7" s="131"/>
      <c r="W7" s="131"/>
    </row>
    <row r="8" spans="1:23">
      <c r="A8" s="132"/>
      <c r="B8" s="132"/>
      <c r="C8" s="132"/>
      <c r="D8" s="132"/>
      <c r="E8" s="132"/>
      <c r="F8" s="132"/>
      <c r="G8" s="132"/>
      <c r="H8" s="133"/>
      <c r="I8" s="133"/>
      <c r="J8" s="131"/>
      <c r="K8" s="131"/>
      <c r="L8" s="131"/>
      <c r="M8" s="131"/>
      <c r="N8" s="131"/>
      <c r="O8" s="131"/>
      <c r="P8" s="131"/>
      <c r="Q8" s="131"/>
      <c r="R8" s="131"/>
      <c r="S8" s="131"/>
      <c r="T8" s="131"/>
      <c r="U8" s="131"/>
      <c r="V8" s="131"/>
      <c r="W8" s="131"/>
    </row>
    <row r="9" spans="1:23">
      <c r="A9" s="132"/>
      <c r="B9" s="132"/>
      <c r="C9" s="132"/>
      <c r="D9" s="132"/>
      <c r="E9" s="132"/>
      <c r="F9" s="132"/>
      <c r="G9" s="132"/>
      <c r="H9" s="133"/>
      <c r="I9" s="133"/>
      <c r="J9" s="131"/>
      <c r="K9" s="131"/>
      <c r="L9" s="131"/>
      <c r="M9" s="131"/>
      <c r="N9" s="131"/>
      <c r="O9" s="131"/>
      <c r="P9" s="131"/>
      <c r="Q9" s="131"/>
      <c r="R9" s="131"/>
      <c r="S9" s="131"/>
      <c r="T9" s="131"/>
      <c r="U9" s="131"/>
      <c r="V9" s="131"/>
      <c r="W9" s="131"/>
    </row>
    <row r="10" spans="1:23">
      <c r="A10" s="132"/>
      <c r="B10" s="132"/>
      <c r="C10" s="132"/>
      <c r="D10" s="132"/>
      <c r="E10" s="132"/>
      <c r="F10" s="132"/>
      <c r="G10" s="132"/>
      <c r="H10" s="133"/>
      <c r="I10" s="133"/>
      <c r="J10" s="131"/>
      <c r="K10" s="131"/>
      <c r="L10" s="131"/>
      <c r="M10" s="131"/>
      <c r="N10" s="131"/>
      <c r="O10" s="131"/>
      <c r="P10" s="131"/>
      <c r="Q10" s="131"/>
      <c r="R10" s="131"/>
      <c r="S10" s="131"/>
      <c r="T10" s="131"/>
      <c r="U10" s="131"/>
      <c r="V10" s="131"/>
      <c r="W10" s="131"/>
    </row>
    <row r="11" spans="1:23">
      <c r="A11" s="133"/>
      <c r="B11" s="133"/>
      <c r="C11" s="133"/>
      <c r="D11" s="133"/>
      <c r="E11" s="133"/>
      <c r="F11" s="133"/>
      <c r="G11" s="133"/>
      <c r="H11" s="133"/>
      <c r="I11" s="133"/>
      <c r="J11" s="131"/>
      <c r="K11" s="131"/>
      <c r="L11" s="131"/>
      <c r="M11" s="131"/>
      <c r="N11" s="131"/>
      <c r="O11" s="131"/>
      <c r="P11" s="131"/>
      <c r="Q11" s="131"/>
      <c r="R11" s="131"/>
      <c r="S11" s="131"/>
      <c r="T11" s="131"/>
      <c r="U11" s="131"/>
      <c r="V11" s="131"/>
      <c r="W11" s="131"/>
    </row>
    <row r="12" spans="1:23">
      <c r="A12" s="133"/>
      <c r="B12" s="133"/>
      <c r="C12" s="133"/>
      <c r="D12" s="133"/>
      <c r="E12" s="133"/>
      <c r="F12" s="133"/>
      <c r="G12" s="133"/>
      <c r="H12" s="133"/>
      <c r="I12" s="133"/>
      <c r="J12" s="131"/>
      <c r="K12" s="131"/>
      <c r="L12" s="131"/>
      <c r="M12" s="131"/>
      <c r="N12" s="131"/>
      <c r="O12" s="131"/>
      <c r="P12" s="131"/>
      <c r="Q12" s="131"/>
      <c r="R12" s="131"/>
      <c r="S12" s="131"/>
      <c r="T12" s="131"/>
      <c r="U12" s="131"/>
      <c r="V12" s="131"/>
      <c r="W12" s="131"/>
    </row>
    <row r="13" spans="1:23">
      <c r="A13" s="133"/>
      <c r="B13" s="133"/>
      <c r="C13" s="133"/>
      <c r="D13" s="133"/>
      <c r="E13" s="133"/>
      <c r="F13" s="133"/>
      <c r="G13" s="133"/>
      <c r="H13" s="133"/>
      <c r="I13" s="133"/>
      <c r="J13" s="131"/>
      <c r="K13" s="131"/>
      <c r="L13" s="131"/>
      <c r="M13" s="131"/>
      <c r="N13" s="131"/>
      <c r="O13" s="131"/>
      <c r="P13" s="131"/>
      <c r="Q13" s="131"/>
      <c r="R13" s="131"/>
      <c r="S13" s="131"/>
      <c r="T13" s="131"/>
      <c r="U13" s="131"/>
      <c r="V13" s="131"/>
      <c r="W13" s="131"/>
    </row>
    <row r="14" spans="1:23">
      <c r="A14" s="131"/>
      <c r="B14" s="131"/>
      <c r="C14" s="131"/>
      <c r="D14" s="131"/>
      <c r="E14" s="131"/>
      <c r="F14" s="133"/>
      <c r="G14" s="133"/>
      <c r="H14" s="133"/>
      <c r="I14" s="133"/>
      <c r="J14" s="131"/>
      <c r="K14" s="131"/>
      <c r="L14" s="131"/>
      <c r="M14" s="131"/>
      <c r="N14" s="131"/>
      <c r="O14" s="131"/>
      <c r="P14" s="131"/>
      <c r="Q14" s="131"/>
      <c r="R14" s="131"/>
      <c r="S14" s="131"/>
      <c r="T14" s="131"/>
      <c r="U14" s="131"/>
      <c r="V14" s="131"/>
      <c r="W14" s="131"/>
    </row>
    <row r="15" spans="1:23">
      <c r="A15" s="131"/>
      <c r="B15" s="131"/>
      <c r="C15" s="131"/>
      <c r="D15" s="131"/>
      <c r="E15" s="131"/>
      <c r="F15" s="133"/>
      <c r="G15" s="133"/>
      <c r="H15" s="133"/>
      <c r="I15" s="133"/>
      <c r="J15" s="131"/>
      <c r="K15" s="131"/>
      <c r="L15" s="131"/>
      <c r="M15" s="131"/>
      <c r="N15" s="131"/>
      <c r="O15" s="131"/>
      <c r="P15" s="131"/>
      <c r="Q15" s="131"/>
      <c r="R15" s="131"/>
      <c r="S15" s="131"/>
      <c r="T15" s="131"/>
      <c r="U15" s="131"/>
      <c r="V15" s="131"/>
      <c r="W15" s="131"/>
    </row>
    <row r="16" spans="1:23">
      <c r="A16" s="131"/>
      <c r="B16" s="131"/>
      <c r="C16" s="131"/>
      <c r="D16" s="131"/>
      <c r="E16" s="131"/>
      <c r="F16" s="133"/>
      <c r="G16" s="133"/>
      <c r="H16" s="133"/>
      <c r="I16" s="133"/>
      <c r="J16" s="131"/>
      <c r="K16" s="131"/>
      <c r="L16" s="131"/>
      <c r="M16" s="131"/>
      <c r="N16" s="131"/>
      <c r="O16" s="131"/>
      <c r="P16" s="131"/>
      <c r="Q16" s="131"/>
      <c r="R16" s="131"/>
      <c r="S16" s="131"/>
      <c r="T16" s="131"/>
      <c r="U16" s="131"/>
      <c r="V16" s="131"/>
      <c r="W16" s="131"/>
    </row>
    <row r="17" spans="1:23">
      <c r="A17" s="131"/>
      <c r="B17" s="131"/>
      <c r="C17" s="131"/>
      <c r="D17" s="131"/>
      <c r="E17" s="131"/>
      <c r="F17" s="133"/>
      <c r="G17" s="133"/>
      <c r="H17" s="133"/>
      <c r="I17" s="133"/>
      <c r="J17" s="131"/>
      <c r="K17" s="131"/>
      <c r="L17" s="131"/>
      <c r="M17" s="131"/>
      <c r="N17" s="131"/>
      <c r="O17" s="131"/>
      <c r="P17" s="131"/>
      <c r="Q17" s="131"/>
      <c r="R17" s="131"/>
      <c r="S17" s="131"/>
      <c r="T17" s="131"/>
      <c r="U17" s="131"/>
      <c r="V17" s="131"/>
      <c r="W17" s="131"/>
    </row>
    <row r="18" spans="1:23">
      <c r="A18" s="131"/>
      <c r="B18" s="131"/>
      <c r="C18" s="131"/>
      <c r="D18" s="131"/>
      <c r="E18" s="131"/>
      <c r="F18" s="133"/>
      <c r="G18" s="133"/>
      <c r="H18" s="133"/>
      <c r="I18" s="133"/>
      <c r="J18" s="131"/>
      <c r="K18" s="131"/>
      <c r="L18" s="131"/>
      <c r="M18" s="131"/>
      <c r="N18" s="131"/>
      <c r="O18" s="131"/>
      <c r="P18" s="131"/>
      <c r="Q18" s="131"/>
      <c r="R18" s="131"/>
      <c r="S18" s="131"/>
      <c r="T18" s="131"/>
      <c r="U18" s="131"/>
      <c r="V18" s="131"/>
      <c r="W18" s="131"/>
    </row>
    <row r="19" spans="1:23">
      <c r="A19" s="131"/>
      <c r="B19" s="131"/>
      <c r="C19" s="131"/>
      <c r="D19" s="131"/>
      <c r="E19" s="131"/>
      <c r="F19" s="133"/>
      <c r="G19" s="133"/>
      <c r="H19" s="133"/>
      <c r="I19" s="133"/>
      <c r="J19" s="131"/>
      <c r="K19" s="131"/>
      <c r="L19" s="131"/>
      <c r="M19" s="131"/>
      <c r="N19" s="131"/>
      <c r="O19" s="131"/>
      <c r="P19" s="131"/>
      <c r="Q19" s="131"/>
      <c r="R19" s="131"/>
      <c r="S19" s="131"/>
      <c r="T19" s="131"/>
      <c r="U19" s="131"/>
      <c r="V19" s="131"/>
      <c r="W19" s="131"/>
    </row>
    <row r="20" spans="1:23">
      <c r="A20" s="131"/>
      <c r="B20" s="131"/>
      <c r="C20" s="131"/>
      <c r="D20" s="131"/>
      <c r="E20" s="131"/>
      <c r="F20" s="133"/>
      <c r="G20" s="133"/>
      <c r="H20" s="133"/>
      <c r="I20" s="133"/>
      <c r="J20" s="131"/>
      <c r="K20" s="131"/>
      <c r="L20" s="131"/>
      <c r="M20" s="131"/>
      <c r="N20" s="131"/>
      <c r="O20" s="131"/>
      <c r="P20" s="131"/>
      <c r="Q20" s="131"/>
      <c r="R20" s="131"/>
      <c r="S20" s="131"/>
      <c r="T20" s="131"/>
      <c r="U20" s="131"/>
      <c r="V20" s="131"/>
      <c r="W20" s="131"/>
    </row>
    <row r="21" spans="1:23">
      <c r="A21" s="131"/>
      <c r="B21" s="131"/>
      <c r="C21" s="131"/>
      <c r="D21" s="131"/>
      <c r="E21" s="131"/>
      <c r="F21" s="133"/>
      <c r="G21" s="133"/>
      <c r="H21" s="133"/>
      <c r="I21" s="133"/>
      <c r="J21" s="131"/>
      <c r="K21" s="131"/>
      <c r="L21" s="131"/>
      <c r="M21" s="131"/>
      <c r="N21" s="131"/>
      <c r="O21" s="131"/>
      <c r="P21" s="131"/>
      <c r="Q21" s="131"/>
      <c r="R21" s="131"/>
      <c r="S21" s="131"/>
      <c r="T21" s="131"/>
      <c r="U21" s="131"/>
      <c r="V21" s="131"/>
      <c r="W21" s="131"/>
    </row>
    <row r="22" spans="1:23">
      <c r="A22" s="131"/>
      <c r="B22" s="131"/>
      <c r="C22" s="131"/>
      <c r="D22" s="131"/>
      <c r="E22" s="131"/>
      <c r="F22" s="133"/>
      <c r="G22" s="133"/>
      <c r="H22" s="133"/>
      <c r="I22" s="133"/>
      <c r="J22" s="131"/>
      <c r="K22" s="131"/>
      <c r="L22" s="131"/>
      <c r="M22" s="131"/>
      <c r="N22" s="131"/>
      <c r="O22" s="131"/>
      <c r="P22" s="131"/>
      <c r="Q22" s="131"/>
      <c r="R22" s="131"/>
      <c r="S22" s="131"/>
      <c r="T22" s="131"/>
      <c r="U22" s="131"/>
      <c r="V22" s="131"/>
      <c r="W22" s="131"/>
    </row>
    <row r="23" spans="1:23">
      <c r="A23" s="131"/>
      <c r="B23" s="131"/>
      <c r="C23" s="131"/>
      <c r="D23" s="131"/>
      <c r="E23" s="131"/>
      <c r="F23" s="133"/>
      <c r="G23" s="133"/>
      <c r="H23" s="133"/>
      <c r="I23" s="133"/>
      <c r="J23" s="131"/>
      <c r="K23" s="131"/>
      <c r="L23" s="131"/>
      <c r="M23" s="131"/>
      <c r="N23" s="131"/>
      <c r="O23" s="131"/>
      <c r="P23" s="131"/>
      <c r="Q23" s="131"/>
      <c r="R23" s="131"/>
      <c r="S23" s="131"/>
      <c r="T23" s="131"/>
      <c r="U23" s="131"/>
      <c r="V23" s="131"/>
      <c r="W23" s="131"/>
    </row>
    <row r="24" spans="1:23">
      <c r="A24" s="131"/>
      <c r="B24" s="131"/>
      <c r="C24" s="131"/>
      <c r="D24" s="131"/>
      <c r="E24" s="131"/>
      <c r="F24" s="133"/>
      <c r="G24" s="133"/>
      <c r="H24" s="133"/>
      <c r="I24" s="133"/>
      <c r="J24" s="131"/>
      <c r="K24" s="131"/>
      <c r="L24" s="131"/>
      <c r="M24" s="131"/>
      <c r="N24" s="131"/>
      <c r="O24" s="131"/>
      <c r="P24" s="131"/>
      <c r="Q24" s="131"/>
      <c r="R24" s="131"/>
      <c r="S24" s="131"/>
      <c r="T24" s="131"/>
      <c r="U24" s="131"/>
      <c r="V24" s="131"/>
      <c r="W24" s="131"/>
    </row>
    <row r="25" spans="1:23">
      <c r="A25" s="131"/>
      <c r="B25" s="131"/>
      <c r="C25" s="131"/>
      <c r="D25" s="131"/>
      <c r="E25" s="131"/>
      <c r="F25" s="133"/>
      <c r="G25" s="133"/>
      <c r="H25" s="133"/>
      <c r="I25" s="133"/>
      <c r="J25" s="131"/>
      <c r="K25" s="131"/>
      <c r="L25" s="131"/>
      <c r="M25" s="131"/>
      <c r="N25" s="131"/>
      <c r="O25" s="131"/>
      <c r="P25" s="131"/>
      <c r="Q25" s="131"/>
      <c r="R25" s="131"/>
      <c r="S25" s="131"/>
      <c r="T25" s="131"/>
      <c r="U25" s="131"/>
      <c r="V25" s="131"/>
      <c r="W25" s="131"/>
    </row>
    <row r="26" spans="1:23">
      <c r="A26" s="131"/>
      <c r="B26" s="131"/>
      <c r="C26" s="131"/>
      <c r="D26" s="131"/>
      <c r="E26" s="131"/>
      <c r="F26" s="133"/>
      <c r="G26" s="133"/>
      <c r="H26" s="133"/>
      <c r="I26" s="133"/>
      <c r="J26" s="131"/>
      <c r="K26" s="131"/>
      <c r="L26" s="131"/>
      <c r="M26" s="131"/>
      <c r="N26" s="131"/>
      <c r="O26" s="131"/>
      <c r="P26" s="131"/>
      <c r="Q26" s="131"/>
      <c r="R26" s="131"/>
      <c r="S26" s="131"/>
      <c r="T26" s="131"/>
      <c r="U26" s="131"/>
      <c r="V26" s="131"/>
      <c r="W26" s="131"/>
    </row>
    <row r="27" spans="1:23">
      <c r="A27" s="131"/>
      <c r="B27" s="131"/>
      <c r="C27" s="131"/>
      <c r="D27" s="131"/>
      <c r="E27" s="131"/>
      <c r="F27" s="133"/>
      <c r="G27" s="133"/>
      <c r="H27" s="133"/>
      <c r="I27" s="133"/>
      <c r="J27" s="131"/>
      <c r="K27" s="131"/>
      <c r="L27" s="131"/>
      <c r="M27" s="131"/>
      <c r="N27" s="131"/>
      <c r="O27" s="131"/>
      <c r="P27" s="131"/>
      <c r="Q27" s="131"/>
      <c r="R27" s="131"/>
      <c r="S27" s="131"/>
      <c r="T27" s="131"/>
      <c r="U27" s="131"/>
      <c r="V27" s="131"/>
      <c r="W27" s="131"/>
    </row>
    <row r="28" spans="1:23">
      <c r="A28" s="131"/>
      <c r="B28" s="131"/>
      <c r="C28" s="131"/>
      <c r="D28" s="131"/>
      <c r="E28" s="131"/>
      <c r="F28" s="133"/>
      <c r="G28" s="133"/>
      <c r="H28" s="133"/>
      <c r="I28" s="133"/>
      <c r="J28" s="131"/>
      <c r="K28" s="131"/>
      <c r="L28" s="131"/>
      <c r="M28" s="131"/>
      <c r="N28" s="131"/>
      <c r="O28" s="131"/>
      <c r="P28" s="131"/>
      <c r="Q28" s="131"/>
      <c r="R28" s="131"/>
      <c r="S28" s="131"/>
      <c r="T28" s="131"/>
      <c r="U28" s="131"/>
      <c r="V28" s="131"/>
      <c r="W28" s="131"/>
    </row>
    <row r="29" spans="1:23">
      <c r="A29" s="131"/>
      <c r="B29" s="131"/>
      <c r="C29" s="131"/>
      <c r="D29" s="131"/>
      <c r="E29" s="131"/>
      <c r="F29" s="133"/>
      <c r="G29" s="133"/>
      <c r="H29" s="133"/>
      <c r="I29" s="133"/>
      <c r="J29" s="131"/>
      <c r="K29" s="131"/>
      <c r="L29" s="131"/>
      <c r="M29" s="131"/>
      <c r="N29" s="131"/>
      <c r="O29" s="131"/>
      <c r="P29" s="131"/>
      <c r="Q29" s="131"/>
      <c r="R29" s="131"/>
      <c r="S29" s="131"/>
      <c r="T29" s="131"/>
      <c r="U29" s="131"/>
      <c r="V29" s="131"/>
      <c r="W29" s="131"/>
    </row>
    <row r="30" spans="1:23">
      <c r="A30" s="131"/>
      <c r="B30" s="131"/>
      <c r="C30" s="131"/>
      <c r="D30" s="131"/>
      <c r="E30" s="131"/>
      <c r="F30" s="133"/>
      <c r="G30" s="133"/>
      <c r="H30" s="133"/>
      <c r="I30" s="133"/>
      <c r="J30" s="131"/>
      <c r="K30" s="131"/>
      <c r="L30" s="131"/>
      <c r="M30" s="131"/>
      <c r="N30" s="131"/>
      <c r="O30" s="131"/>
      <c r="P30" s="131"/>
      <c r="Q30" s="131"/>
      <c r="R30" s="131"/>
      <c r="S30" s="131"/>
      <c r="T30" s="131"/>
      <c r="U30" s="131"/>
      <c r="V30" s="131"/>
      <c r="W30" s="131"/>
    </row>
    <row r="31" spans="1:23">
      <c r="A31" s="131"/>
      <c r="B31" s="131"/>
      <c r="C31" s="131"/>
      <c r="D31" s="131"/>
      <c r="E31" s="131"/>
      <c r="F31" s="133"/>
      <c r="G31" s="133"/>
      <c r="H31" s="133"/>
      <c r="I31" s="133"/>
      <c r="J31" s="131"/>
      <c r="K31" s="131"/>
      <c r="L31" s="131"/>
      <c r="M31" s="131"/>
      <c r="N31" s="131"/>
      <c r="O31" s="131"/>
      <c r="P31" s="131"/>
      <c r="Q31" s="131"/>
      <c r="R31" s="131"/>
      <c r="S31" s="131"/>
      <c r="T31" s="131"/>
      <c r="U31" s="131"/>
      <c r="V31" s="131"/>
      <c r="W31" s="131"/>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8"/>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0"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0"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0"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0"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0"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0"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0"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0"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0"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0"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0"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0"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0"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0"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0"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0"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0"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0"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0"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0"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0"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0"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0"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49">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8"/>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0">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0">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0">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0">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0">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0">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0">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0">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0">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0">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0">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0">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0">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0">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0">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0">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0">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0">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0">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0">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0">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0">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0">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49">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897</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898</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899</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900</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901</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902</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903</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904</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905</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906</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907</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908</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909</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910</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911</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912</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913</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915</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916</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917</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918</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919</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920</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921</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922</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923</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924</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925</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926</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927</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928</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8"/>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0">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0">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0">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0">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0">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0">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0">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0">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0">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0">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0">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0">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0">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0">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0">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0">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0">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0">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0">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0">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0">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0">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0">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49">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929</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930</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931</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932</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933</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934</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935</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936</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937</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938</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939</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940</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941</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942</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943</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944</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864</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864</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945</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946</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864</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864</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947</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948</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949</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950</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951</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952</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953</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954</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955</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956</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957</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958</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959</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960</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36" sqref="B36"/>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_xlfn._xlws.FILTER('Tx PoF'!C:C,'Tx PoF'!A:A =ZSS)</f>
        <v>DS-LLG-TRNFMR-9000007796</v>
      </c>
      <c r="C4" s="331" cm="1">
        <f t="array" ref="C4:Q4">_xlfn.XLOOKUP(B4,'Tx PoF'!C:C,'Tx PoF'!T:AH,"NF",0,1)*Pof_Sensitvity</f>
        <v>1.9089713925620167E-3</v>
      </c>
      <c r="D4" s="331">
        <v>1.9089713925620167E-3</v>
      </c>
      <c r="E4" s="331">
        <v>2.1095136967607515E-3</v>
      </c>
      <c r="F4" s="331">
        <v>2.3221624396813165E-3</v>
      </c>
      <c r="G4" s="331">
        <v>2.5471457344737906E-3</v>
      </c>
      <c r="H4" s="331">
        <v>2.7846866185340931E-3</v>
      </c>
      <c r="I4" s="331">
        <v>3.0350032688179879E-3</v>
      </c>
      <c r="J4" s="331">
        <v>3.2983091963689065E-3</v>
      </c>
      <c r="K4" s="331">
        <v>3.574813422521392E-3</v>
      </c>
      <c r="L4" s="331">
        <v>3.8647206388813704E-3</v>
      </c>
      <c r="M4" s="331">
        <v>4.1682313528872608E-3</v>
      </c>
      <c r="N4" s="331">
        <v>4.4855420205067824E-3</v>
      </c>
      <c r="O4" s="331">
        <v>4.8168451674189391E-3</v>
      </c>
      <c r="P4" s="331">
        <v>5.16232949985418E-3</v>
      </c>
      <c r="Q4" s="331">
        <v>5.5221800061199316E-3</v>
      </c>
      <c r="R4" s="331">
        <f>Q4</f>
        <v>5.5221800061199316E-3</v>
      </c>
      <c r="S4" s="331">
        <f t="shared" ref="S4:AF5" si="1">R4</f>
        <v>5.5221800061199316E-3</v>
      </c>
      <c r="T4" s="331">
        <f t="shared" si="1"/>
        <v>5.5221800061199316E-3</v>
      </c>
      <c r="U4" s="331">
        <f t="shared" si="1"/>
        <v>5.5221800061199316E-3</v>
      </c>
      <c r="V4" s="331">
        <f t="shared" si="1"/>
        <v>5.5221800061199316E-3</v>
      </c>
      <c r="W4" s="331">
        <f t="shared" si="1"/>
        <v>5.5221800061199316E-3</v>
      </c>
      <c r="X4" s="331">
        <f t="shared" si="1"/>
        <v>5.5221800061199316E-3</v>
      </c>
      <c r="Y4" s="331">
        <f t="shared" si="1"/>
        <v>5.5221800061199316E-3</v>
      </c>
      <c r="Z4" s="331">
        <f t="shared" si="1"/>
        <v>5.5221800061199316E-3</v>
      </c>
      <c r="AA4" s="331">
        <f t="shared" si="1"/>
        <v>5.5221800061199316E-3</v>
      </c>
      <c r="AB4" s="331">
        <f t="shared" si="1"/>
        <v>5.5221800061199316E-3</v>
      </c>
      <c r="AC4" s="331">
        <f t="shared" si="1"/>
        <v>5.5221800061199316E-3</v>
      </c>
      <c r="AD4" s="331">
        <f t="shared" si="1"/>
        <v>5.5221800061199316E-3</v>
      </c>
      <c r="AE4" s="331">
        <f t="shared" si="1"/>
        <v>5.5221800061199316E-3</v>
      </c>
      <c r="AF4" s="331">
        <f t="shared" si="1"/>
        <v>5.5221800061199316E-3</v>
      </c>
    </row>
    <row r="5" spans="1:32">
      <c r="A5" s="6" t="s">
        <v>964</v>
      </c>
      <c r="C5" s="331" cm="1">
        <f t="array" ref="C5:Q5">_xlfn.XLOOKUP(B5,'Tx PoF'!C:C,'Tx PoF'!T:AH,"NF",0,1)*Pof_Sensitvity</f>
        <v>0</v>
      </c>
      <c r="D5" s="331">
        <v>0</v>
      </c>
      <c r="E5" s="331">
        <v>0</v>
      </c>
      <c r="F5" s="331">
        <v>0</v>
      </c>
      <c r="G5" s="331">
        <v>0</v>
      </c>
      <c r="H5" s="331">
        <v>0</v>
      </c>
      <c r="I5" s="331">
        <v>0</v>
      </c>
      <c r="J5" s="331">
        <v>0</v>
      </c>
      <c r="K5" s="331">
        <v>0</v>
      </c>
      <c r="L5" s="331">
        <v>0</v>
      </c>
      <c r="M5" s="331">
        <v>0</v>
      </c>
      <c r="N5" s="331">
        <v>0</v>
      </c>
      <c r="O5" s="331">
        <v>0</v>
      </c>
      <c r="P5" s="331">
        <v>0</v>
      </c>
      <c r="Q5" s="331">
        <v>0</v>
      </c>
      <c r="R5" s="331">
        <f t="shared" ref="R5:AF6" si="2">Q5</f>
        <v>0</v>
      </c>
      <c r="S5" s="331">
        <f t="shared" si="1"/>
        <v>0</v>
      </c>
      <c r="T5" s="331">
        <f t="shared" si="1"/>
        <v>0</v>
      </c>
      <c r="U5" s="331">
        <f t="shared" si="1"/>
        <v>0</v>
      </c>
      <c r="V5" s="331">
        <f t="shared" si="1"/>
        <v>0</v>
      </c>
      <c r="W5" s="331">
        <f t="shared" si="1"/>
        <v>0</v>
      </c>
      <c r="X5" s="331">
        <f t="shared" si="1"/>
        <v>0</v>
      </c>
      <c r="Y5" s="331">
        <f t="shared" si="1"/>
        <v>0</v>
      </c>
      <c r="Z5" s="331">
        <f t="shared" si="1"/>
        <v>0</v>
      </c>
      <c r="AA5" s="331">
        <f t="shared" si="1"/>
        <v>0</v>
      </c>
      <c r="AB5" s="331">
        <f t="shared" si="1"/>
        <v>0</v>
      </c>
      <c r="AC5" s="331">
        <f t="shared" si="1"/>
        <v>0</v>
      </c>
      <c r="AD5" s="331">
        <f t="shared" si="1"/>
        <v>0</v>
      </c>
      <c r="AE5" s="331">
        <f t="shared" si="1"/>
        <v>0</v>
      </c>
      <c r="AF5" s="331">
        <f t="shared" si="1"/>
        <v>0</v>
      </c>
    </row>
    <row r="6" spans="1:32">
      <c r="A6" s="6" t="s">
        <v>965</v>
      </c>
      <c r="C6" s="331" cm="1">
        <f t="array" ref="C6:Q6">_xlfn.XLOOKUP(B6,'Tx PoF'!C:C,'Tx PoF'!T:AH,"NF",0,1)*Pof_Sensitvity</f>
        <v>0</v>
      </c>
      <c r="D6" s="331">
        <v>0</v>
      </c>
      <c r="E6" s="331">
        <v>0</v>
      </c>
      <c r="F6" s="331">
        <v>0</v>
      </c>
      <c r="G6" s="331">
        <v>0</v>
      </c>
      <c r="H6" s="331">
        <v>0</v>
      </c>
      <c r="I6" s="331">
        <v>0</v>
      </c>
      <c r="J6" s="331">
        <v>0</v>
      </c>
      <c r="K6" s="331">
        <v>0</v>
      </c>
      <c r="L6" s="331">
        <v>0</v>
      </c>
      <c r="M6" s="331">
        <v>0</v>
      </c>
      <c r="N6" s="331">
        <v>0</v>
      </c>
      <c r="O6" s="331">
        <v>0</v>
      </c>
      <c r="P6" s="331">
        <v>0</v>
      </c>
      <c r="Q6" s="331">
        <v>0</v>
      </c>
      <c r="R6" s="331">
        <f t="shared" si="2"/>
        <v>0</v>
      </c>
      <c r="S6" s="331">
        <f t="shared" si="2"/>
        <v>0</v>
      </c>
      <c r="T6" s="331">
        <f t="shared" si="2"/>
        <v>0</v>
      </c>
      <c r="U6" s="331">
        <f t="shared" si="2"/>
        <v>0</v>
      </c>
      <c r="V6" s="331">
        <f t="shared" si="2"/>
        <v>0</v>
      </c>
      <c r="W6" s="331">
        <f t="shared" si="2"/>
        <v>0</v>
      </c>
      <c r="X6" s="331">
        <f t="shared" si="2"/>
        <v>0</v>
      </c>
      <c r="Y6" s="331">
        <f t="shared" si="2"/>
        <v>0</v>
      </c>
      <c r="Z6" s="331">
        <f t="shared" si="2"/>
        <v>0</v>
      </c>
      <c r="AA6" s="331">
        <f t="shared" si="2"/>
        <v>0</v>
      </c>
      <c r="AB6" s="331">
        <f t="shared" si="2"/>
        <v>0</v>
      </c>
      <c r="AC6" s="331">
        <f t="shared" si="2"/>
        <v>0</v>
      </c>
      <c r="AD6" s="331">
        <f t="shared" si="2"/>
        <v>0</v>
      </c>
      <c r="AE6" s="331">
        <f t="shared" si="2"/>
        <v>0</v>
      </c>
      <c r="AF6" s="331">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1">
        <f>SUM(C4:C9)</f>
        <v>1.9089713925620167E-3</v>
      </c>
      <c r="D10" s="331">
        <f t="shared" ref="D10:I10" si="3">SUM(D4:D9)</f>
        <v>1.9089713925620167E-3</v>
      </c>
      <c r="E10" s="331">
        <f t="shared" si="3"/>
        <v>2.1095136967607515E-3</v>
      </c>
      <c r="F10" s="331">
        <f t="shared" si="3"/>
        <v>2.3221624396813165E-3</v>
      </c>
      <c r="G10" s="331">
        <f t="shared" si="3"/>
        <v>2.5471457344737906E-3</v>
      </c>
      <c r="H10" s="331">
        <f t="shared" si="3"/>
        <v>2.7846866185340931E-3</v>
      </c>
      <c r="I10" s="331">
        <f t="shared" si="3"/>
        <v>3.0350032688179879E-3</v>
      </c>
      <c r="J10" s="331">
        <f t="shared" ref="J10:AF10" si="4">SUM(J4:J9)</f>
        <v>3.2983091963689065E-3</v>
      </c>
      <c r="K10" s="331">
        <f t="shared" si="4"/>
        <v>3.574813422521392E-3</v>
      </c>
      <c r="L10" s="331">
        <f t="shared" si="4"/>
        <v>3.8647206388813704E-3</v>
      </c>
      <c r="M10" s="331">
        <f t="shared" si="4"/>
        <v>4.1682313528872608E-3</v>
      </c>
      <c r="N10" s="331">
        <f t="shared" si="4"/>
        <v>4.4855420205067824E-3</v>
      </c>
      <c r="O10" s="331">
        <f t="shared" si="4"/>
        <v>4.8168451674189391E-3</v>
      </c>
      <c r="P10" s="331">
        <f t="shared" si="4"/>
        <v>5.16232949985418E-3</v>
      </c>
      <c r="Q10" s="331">
        <f t="shared" si="4"/>
        <v>5.5221800061199316E-3</v>
      </c>
      <c r="R10" s="331">
        <f t="shared" si="4"/>
        <v>5.5221800061199316E-3</v>
      </c>
      <c r="S10" s="331">
        <f t="shared" si="4"/>
        <v>5.5221800061199316E-3</v>
      </c>
      <c r="T10" s="331">
        <f t="shared" si="4"/>
        <v>5.5221800061199316E-3</v>
      </c>
      <c r="U10" s="331">
        <f t="shared" si="4"/>
        <v>5.5221800061199316E-3</v>
      </c>
      <c r="V10" s="331">
        <f t="shared" si="4"/>
        <v>5.5221800061199316E-3</v>
      </c>
      <c r="W10" s="331">
        <f t="shared" si="4"/>
        <v>5.5221800061199316E-3</v>
      </c>
      <c r="X10" s="331">
        <f t="shared" si="4"/>
        <v>5.5221800061199316E-3</v>
      </c>
      <c r="Y10" s="331">
        <f t="shared" si="4"/>
        <v>5.5221800061199316E-3</v>
      </c>
      <c r="Z10" s="331">
        <f t="shared" si="4"/>
        <v>5.5221800061199316E-3</v>
      </c>
      <c r="AA10" s="331">
        <f t="shared" si="4"/>
        <v>5.5221800061199316E-3</v>
      </c>
      <c r="AB10" s="331">
        <f t="shared" si="4"/>
        <v>5.5221800061199316E-3</v>
      </c>
      <c r="AC10" s="331">
        <f t="shared" si="4"/>
        <v>5.5221800061199316E-3</v>
      </c>
      <c r="AD10" s="331">
        <f t="shared" si="4"/>
        <v>5.5221800061199316E-3</v>
      </c>
      <c r="AE10" s="331">
        <f t="shared" si="4"/>
        <v>5.5221800061199316E-3</v>
      </c>
      <c r="AF10" s="331">
        <f t="shared" si="4"/>
        <v>5.5221800061199316E-3</v>
      </c>
    </row>
    <row r="12" spans="1:32">
      <c r="B12" s="4"/>
      <c r="C12" s="20"/>
      <c r="D12" s="147"/>
      <c r="E12" s="147"/>
      <c r="F12" s="147"/>
      <c r="G12" s="147"/>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2">
        <f t="shared" ref="C13:AF13" si="5">C10*N_1_MTTR</f>
        <v>7.3648116325042597E-4</v>
      </c>
      <c r="D13" s="333">
        <f t="shared" si="5"/>
        <v>7.3648116325042597E-4</v>
      </c>
      <c r="E13" s="333">
        <f t="shared" si="5"/>
        <v>8.1385038421029788E-4</v>
      </c>
      <c r="F13" s="333">
        <f t="shared" si="5"/>
        <v>8.9589026922905191E-4</v>
      </c>
      <c r="G13" s="333">
        <f t="shared" si="5"/>
        <v>9.8268882435998827E-4</v>
      </c>
      <c r="H13" s="333">
        <f t="shared" si="5"/>
        <v>1.0743320974304531E-3</v>
      </c>
      <c r="I13" s="333">
        <f t="shared" si="5"/>
        <v>1.1709042611099797E-3</v>
      </c>
      <c r="J13" s="333">
        <f t="shared" si="5"/>
        <v>1.272487687959124E-3</v>
      </c>
      <c r="K13" s="333">
        <f t="shared" si="5"/>
        <v>1.3791630184087529E-3</v>
      </c>
      <c r="L13" s="333">
        <f t="shared" si="5"/>
        <v>1.4910092224804327E-3</v>
      </c>
      <c r="M13" s="333">
        <f t="shared" si="5"/>
        <v>1.6081036559439051E-3</v>
      </c>
      <c r="N13" s="333">
        <f t="shared" si="5"/>
        <v>1.7305221115115166E-3</v>
      </c>
      <c r="O13" s="333">
        <f t="shared" si="5"/>
        <v>1.8583388655902266E-3</v>
      </c>
      <c r="P13" s="333">
        <f t="shared" si="5"/>
        <v>1.9916267210437423E-3</v>
      </c>
      <c r="Q13" s="333">
        <f t="shared" si="5"/>
        <v>2.1304570463610696E-3</v>
      </c>
      <c r="R13" s="333">
        <f t="shared" si="5"/>
        <v>2.1304570463610696E-3</v>
      </c>
      <c r="S13" s="333">
        <f t="shared" si="5"/>
        <v>2.1304570463610696E-3</v>
      </c>
      <c r="T13" s="333">
        <f t="shared" si="5"/>
        <v>2.1304570463610696E-3</v>
      </c>
      <c r="U13" s="333">
        <f t="shared" si="5"/>
        <v>2.1304570463610696E-3</v>
      </c>
      <c r="V13" s="333">
        <f t="shared" si="5"/>
        <v>2.1304570463610696E-3</v>
      </c>
      <c r="W13" s="333">
        <f t="shared" si="5"/>
        <v>2.1304570463610696E-3</v>
      </c>
      <c r="X13" s="333">
        <f t="shared" si="5"/>
        <v>2.1304570463610696E-3</v>
      </c>
      <c r="Y13" s="333">
        <f t="shared" si="5"/>
        <v>2.1304570463610696E-3</v>
      </c>
      <c r="Z13" s="333">
        <f t="shared" si="5"/>
        <v>2.1304570463610696E-3</v>
      </c>
      <c r="AA13" s="333">
        <f t="shared" si="5"/>
        <v>2.1304570463610696E-3</v>
      </c>
      <c r="AB13" s="333">
        <f t="shared" si="5"/>
        <v>2.1304570463610696E-3</v>
      </c>
      <c r="AC13" s="333">
        <f t="shared" si="5"/>
        <v>2.1304570463610696E-3</v>
      </c>
      <c r="AD13" s="333">
        <f t="shared" si="5"/>
        <v>2.1304570463610696E-3</v>
      </c>
      <c r="AE13" s="333">
        <f t="shared" si="5"/>
        <v>2.1304570463610696E-3</v>
      </c>
      <c r="AF13" s="333">
        <f t="shared" si="5"/>
        <v>2.1304570463610696E-3</v>
      </c>
    </row>
    <row r="14" spans="1:32">
      <c r="A14" s="4" t="s">
        <v>970</v>
      </c>
      <c r="C14" s="334">
        <f>((C4*C5+C4*C6+C4*C7+C4*C8)+(C5*C6+C5*C7+C5*C8)+(C6*C7+C6*C8)+(C7*C8))*N_2_MTTR</f>
        <v>0</v>
      </c>
      <c r="D14" s="334">
        <f t="shared" ref="D14:AF14" si="6">((D4*D5+D4*D6+D4*D7+D4*D8)+(D5*D6+D5*D7+D5*D8)+(D6*D7+D6*D8)+(D7*D8))*N_2_MTTR</f>
        <v>0</v>
      </c>
      <c r="E14" s="334">
        <f t="shared" si="6"/>
        <v>0</v>
      </c>
      <c r="F14" s="334">
        <f t="shared" si="6"/>
        <v>0</v>
      </c>
      <c r="G14" s="334">
        <f t="shared" si="6"/>
        <v>0</v>
      </c>
      <c r="H14" s="334">
        <f t="shared" si="6"/>
        <v>0</v>
      </c>
      <c r="I14" s="334">
        <f t="shared" si="6"/>
        <v>0</v>
      </c>
      <c r="J14" s="334">
        <f t="shared" si="6"/>
        <v>0</v>
      </c>
      <c r="K14" s="334">
        <f t="shared" si="6"/>
        <v>0</v>
      </c>
      <c r="L14" s="334">
        <f t="shared" si="6"/>
        <v>0</v>
      </c>
      <c r="M14" s="334">
        <f t="shared" si="6"/>
        <v>0</v>
      </c>
      <c r="N14" s="334">
        <f t="shared" si="6"/>
        <v>0</v>
      </c>
      <c r="O14" s="334">
        <f t="shared" si="6"/>
        <v>0</v>
      </c>
      <c r="P14" s="334">
        <f t="shared" si="6"/>
        <v>0</v>
      </c>
      <c r="Q14" s="334">
        <f t="shared" si="6"/>
        <v>0</v>
      </c>
      <c r="R14" s="334">
        <f t="shared" si="6"/>
        <v>0</v>
      </c>
      <c r="S14" s="334">
        <f t="shared" si="6"/>
        <v>0</v>
      </c>
      <c r="T14" s="334">
        <f t="shared" si="6"/>
        <v>0</v>
      </c>
      <c r="U14" s="334">
        <f t="shared" si="6"/>
        <v>0</v>
      </c>
      <c r="V14" s="334">
        <f t="shared" si="6"/>
        <v>0</v>
      </c>
      <c r="W14" s="334">
        <f t="shared" si="6"/>
        <v>0</v>
      </c>
      <c r="X14" s="334">
        <f t="shared" si="6"/>
        <v>0</v>
      </c>
      <c r="Y14" s="334">
        <f t="shared" si="6"/>
        <v>0</v>
      </c>
      <c r="Z14" s="334">
        <f t="shared" si="6"/>
        <v>0</v>
      </c>
      <c r="AA14" s="334">
        <f t="shared" si="6"/>
        <v>0</v>
      </c>
      <c r="AB14" s="334">
        <f t="shared" si="6"/>
        <v>0</v>
      </c>
      <c r="AC14" s="334">
        <f t="shared" si="6"/>
        <v>0</v>
      </c>
      <c r="AD14" s="334">
        <f t="shared" si="6"/>
        <v>0</v>
      </c>
      <c r="AE14" s="334">
        <f t="shared" si="6"/>
        <v>0</v>
      </c>
      <c r="AF14" s="334">
        <f t="shared" si="6"/>
        <v>0</v>
      </c>
    </row>
    <row r="15" spans="1:32">
      <c r="A15" s="4" t="s">
        <v>971</v>
      </c>
      <c r="B15" s="332"/>
      <c r="C15" s="331">
        <f>100%-C13-C14</f>
        <v>0.99926351883674958</v>
      </c>
      <c r="D15" s="331">
        <f t="shared" ref="D15:AF15" si="7">100%-D13-D14</f>
        <v>0.99926351883674958</v>
      </c>
      <c r="E15" s="331">
        <f t="shared" si="7"/>
        <v>0.99918614961578966</v>
      </c>
      <c r="F15" s="331">
        <f t="shared" si="7"/>
        <v>0.99910410973077091</v>
      </c>
      <c r="G15" s="331">
        <f t="shared" si="7"/>
        <v>0.99901731117563997</v>
      </c>
      <c r="H15" s="331">
        <f t="shared" si="7"/>
        <v>0.99892566790256954</v>
      </c>
      <c r="I15" s="331">
        <f t="shared" si="7"/>
        <v>0.99882909573889</v>
      </c>
      <c r="J15" s="331">
        <f t="shared" si="7"/>
        <v>0.99872751231204082</v>
      </c>
      <c r="K15" s="331">
        <f t="shared" si="7"/>
        <v>0.99862083698159121</v>
      </c>
      <c r="L15" s="331">
        <f t="shared" si="7"/>
        <v>0.99850899077751953</v>
      </c>
      <c r="M15" s="331">
        <f t="shared" si="7"/>
        <v>0.99839189634405612</v>
      </c>
      <c r="N15" s="331">
        <f t="shared" si="7"/>
        <v>0.99826947788848852</v>
      </c>
      <c r="O15" s="331">
        <f t="shared" si="7"/>
        <v>0.99814166113440972</v>
      </c>
      <c r="P15" s="331">
        <f t="shared" si="7"/>
        <v>0.99800837327895631</v>
      </c>
      <c r="Q15" s="331">
        <f t="shared" si="7"/>
        <v>0.99786954295363894</v>
      </c>
      <c r="R15" s="331">
        <f t="shared" si="7"/>
        <v>0.99786954295363894</v>
      </c>
      <c r="S15" s="331">
        <f t="shared" si="7"/>
        <v>0.99786954295363894</v>
      </c>
      <c r="T15" s="331">
        <f t="shared" si="7"/>
        <v>0.99786954295363894</v>
      </c>
      <c r="U15" s="331">
        <f t="shared" si="7"/>
        <v>0.99786954295363894</v>
      </c>
      <c r="V15" s="331">
        <f t="shared" si="7"/>
        <v>0.99786954295363894</v>
      </c>
      <c r="W15" s="331">
        <f t="shared" si="7"/>
        <v>0.99786954295363894</v>
      </c>
      <c r="X15" s="331">
        <f t="shared" si="7"/>
        <v>0.99786954295363894</v>
      </c>
      <c r="Y15" s="331">
        <f t="shared" si="7"/>
        <v>0.99786954295363894</v>
      </c>
      <c r="Z15" s="331">
        <f t="shared" si="7"/>
        <v>0.99786954295363894</v>
      </c>
      <c r="AA15" s="331">
        <f t="shared" si="7"/>
        <v>0.99786954295363894</v>
      </c>
      <c r="AB15" s="331">
        <f t="shared" si="7"/>
        <v>0.99786954295363894</v>
      </c>
      <c r="AC15" s="331">
        <f t="shared" si="7"/>
        <v>0.99786954295363894</v>
      </c>
      <c r="AD15" s="331">
        <f t="shared" si="7"/>
        <v>0.99786954295363894</v>
      </c>
      <c r="AE15" s="331">
        <f t="shared" si="7"/>
        <v>0.99786954295363894</v>
      </c>
      <c r="AF15" s="331">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3"/>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6"/>
      <c r="D24" s="146"/>
      <c r="E24" s="146"/>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6"/>
      <c r="D25" s="146"/>
      <c r="E25" s="146"/>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39"/>
      <c r="D28" s="339"/>
      <c r="E28" s="339"/>
      <c r="F28" s="339"/>
      <c r="G28" s="339"/>
      <c r="H28" s="339"/>
      <c r="I28" s="339"/>
      <c r="J28" s="339"/>
      <c r="K28" s="339"/>
      <c r="L28" s="339"/>
      <c r="M28" s="339"/>
      <c r="N28" s="339"/>
      <c r="O28" s="339"/>
      <c r="P28" s="339"/>
      <c r="Q28" s="339"/>
      <c r="R28" s="339"/>
      <c r="S28" s="4"/>
      <c r="T28" s="4"/>
      <c r="U28" s="4"/>
      <c r="V28" s="4"/>
      <c r="W28" s="4"/>
      <c r="X28" s="4"/>
      <c r="Y28" s="4"/>
      <c r="Z28" s="4"/>
      <c r="AA28" s="4"/>
      <c r="AB28" s="4"/>
      <c r="AC28" s="4"/>
      <c r="AD28" s="4"/>
      <c r="AE28" s="4"/>
      <c r="AF28" s="4"/>
    </row>
    <row r="29" spans="1:32">
      <c r="A29" s="4"/>
      <c r="B29" s="4"/>
      <c r="C29" s="339"/>
      <c r="D29" s="339"/>
      <c r="E29" s="339"/>
      <c r="F29" s="339"/>
      <c r="G29" s="339"/>
      <c r="H29" s="339"/>
      <c r="I29" s="339"/>
      <c r="J29" s="339"/>
      <c r="K29" s="339"/>
      <c r="L29" s="339"/>
      <c r="M29" s="339"/>
      <c r="N29" s="339"/>
      <c r="O29" s="339"/>
      <c r="P29" s="339"/>
      <c r="Q29" s="339"/>
      <c r="R29" s="339"/>
      <c r="S29" s="4"/>
      <c r="T29" s="4"/>
      <c r="U29" s="4"/>
      <c r="V29" s="4"/>
      <c r="W29" s="4"/>
      <c r="X29" s="4"/>
      <c r="Y29" s="4"/>
      <c r="Z29" s="4"/>
      <c r="AA29" s="4"/>
      <c r="AB29" s="4"/>
      <c r="AC29" s="4"/>
      <c r="AD29" s="4"/>
      <c r="AE29" s="4"/>
      <c r="AF29" s="4"/>
    </row>
    <row r="30" spans="1:32">
      <c r="C30" s="339"/>
      <c r="D30" s="339"/>
      <c r="E30" s="339"/>
      <c r="F30" s="339"/>
      <c r="G30" s="339"/>
      <c r="H30" s="339"/>
      <c r="I30" s="339"/>
      <c r="J30" s="339"/>
      <c r="K30" s="339"/>
      <c r="L30" s="339"/>
      <c r="M30" s="339"/>
      <c r="N30" s="339"/>
      <c r="O30" s="339"/>
      <c r="P30" s="339"/>
      <c r="Q30" s="339"/>
      <c r="R30" s="340"/>
      <c r="S30" s="20"/>
      <c r="T30" s="20"/>
      <c r="U30" s="20"/>
      <c r="V30" s="20"/>
      <c r="W30" s="20"/>
      <c r="X30" s="20"/>
      <c r="Y30" s="20"/>
      <c r="Z30" s="20"/>
      <c r="AA30" s="20"/>
      <c r="AB30" s="20"/>
      <c r="AC30" s="20"/>
      <c r="AD30" s="20"/>
      <c r="AE30" s="20"/>
      <c r="AF30" s="20"/>
    </row>
    <row r="31" spans="1:32">
      <c r="C31" s="340"/>
      <c r="D31" s="340"/>
      <c r="E31" s="340"/>
      <c r="F31" s="340"/>
      <c r="G31" s="340"/>
      <c r="H31" s="340"/>
      <c r="I31" s="340"/>
      <c r="J31" s="340"/>
      <c r="K31" s="340"/>
      <c r="L31" s="340"/>
      <c r="M31" s="340"/>
      <c r="N31" s="340"/>
      <c r="O31" s="340"/>
      <c r="P31" s="340"/>
      <c r="Q31" s="340"/>
      <c r="R31" s="340"/>
      <c r="S31" s="20"/>
      <c r="T31" s="20"/>
      <c r="U31" s="20"/>
      <c r="V31" s="20"/>
      <c r="W31" s="20"/>
      <c r="X31" s="20"/>
      <c r="Y31" s="20"/>
      <c r="Z31" s="20"/>
      <c r="AA31" s="20"/>
      <c r="AB31" s="20"/>
      <c r="AC31" s="20"/>
      <c r="AD31" s="20"/>
      <c r="AE31" s="20"/>
      <c r="AF31" s="20"/>
    </row>
    <row r="32" spans="1:32">
      <c r="C32" s="340"/>
      <c r="D32" s="340"/>
      <c r="E32" s="340"/>
      <c r="F32" s="340"/>
      <c r="G32" s="340"/>
      <c r="H32" s="340"/>
      <c r="I32" s="340"/>
      <c r="J32" s="340"/>
      <c r="K32" s="340"/>
      <c r="L32" s="340"/>
      <c r="M32" s="340"/>
      <c r="N32" s="340"/>
      <c r="O32" s="340"/>
      <c r="P32" s="340"/>
      <c r="Q32" s="340"/>
      <c r="R32" s="340"/>
      <c r="S32" s="20"/>
      <c r="T32" s="20"/>
      <c r="U32" s="20"/>
      <c r="V32" s="20"/>
      <c r="W32" s="20"/>
      <c r="X32" s="20"/>
      <c r="Y32" s="20"/>
      <c r="Z32" s="20"/>
      <c r="AA32" s="20"/>
      <c r="AB32" s="20"/>
      <c r="AC32" s="20"/>
      <c r="AD32" s="20"/>
      <c r="AE32" s="20"/>
      <c r="AF32" s="20"/>
    </row>
    <row r="33" spans="1:32">
      <c r="A33" s="4"/>
      <c r="B33" s="4"/>
      <c r="C33" s="340"/>
      <c r="D33" s="340"/>
      <c r="E33" s="340"/>
      <c r="F33" s="340"/>
      <c r="G33" s="340"/>
      <c r="H33" s="340"/>
      <c r="I33" s="340"/>
      <c r="J33" s="340"/>
      <c r="K33" s="340"/>
      <c r="L33" s="340"/>
      <c r="M33" s="340"/>
      <c r="N33" s="340"/>
      <c r="O33" s="340"/>
      <c r="P33" s="340"/>
      <c r="Q33" s="340"/>
      <c r="R33" s="340"/>
    </row>
    <row r="34" spans="1:32">
      <c r="A34" s="4"/>
      <c r="B34" s="4"/>
      <c r="C34" s="341"/>
      <c r="D34" s="357"/>
      <c r="E34" s="357"/>
      <c r="F34" s="357"/>
      <c r="G34" s="357"/>
      <c r="H34" s="357"/>
      <c r="I34" s="357"/>
      <c r="J34" s="357"/>
      <c r="K34" s="357"/>
      <c r="L34" s="357"/>
      <c r="M34" s="357"/>
      <c r="N34" s="357"/>
      <c r="O34" s="357"/>
      <c r="P34" s="357"/>
      <c r="Q34" s="357"/>
      <c r="R34" s="20"/>
      <c r="S34" s="20"/>
      <c r="T34" s="20"/>
      <c r="U34" s="20"/>
      <c r="V34" s="20"/>
      <c r="W34" s="20"/>
      <c r="X34" s="20"/>
      <c r="Y34" s="20"/>
      <c r="Z34" s="20"/>
      <c r="AA34" s="20"/>
      <c r="AB34" s="20"/>
      <c r="AC34" s="20"/>
      <c r="AD34" s="20"/>
      <c r="AE34" s="20"/>
      <c r="AF34" s="20"/>
    </row>
    <row r="35" spans="1:32">
      <c r="A35" s="4"/>
      <c r="B35" s="4"/>
      <c r="C35" s="357"/>
      <c r="D35" s="357"/>
      <c r="E35" s="357"/>
      <c r="F35" s="357"/>
      <c r="G35" s="357"/>
      <c r="H35" s="357"/>
      <c r="I35" s="357"/>
      <c r="J35" s="357"/>
      <c r="K35" s="357"/>
      <c r="L35" s="357"/>
      <c r="M35" s="357"/>
      <c r="N35" s="357"/>
      <c r="O35" s="357"/>
      <c r="P35" s="357"/>
      <c r="Q35" s="357"/>
      <c r="R35" s="20"/>
      <c r="S35" s="20"/>
      <c r="T35" s="20"/>
      <c r="U35" s="20"/>
      <c r="V35" s="20"/>
      <c r="W35" s="20"/>
      <c r="X35" s="20"/>
      <c r="Y35" s="20"/>
      <c r="Z35" s="20"/>
      <c r="AA35" s="20"/>
      <c r="AB35" s="20"/>
      <c r="AC35" s="20"/>
      <c r="AD35" s="20"/>
      <c r="AE35" s="20"/>
      <c r="AF35" s="20"/>
    </row>
    <row r="36" spans="1:32">
      <c r="A36" s="4"/>
      <c r="B36" s="4"/>
      <c r="C36" s="357"/>
      <c r="D36" s="357"/>
      <c r="E36" s="357"/>
      <c r="F36" s="357"/>
      <c r="G36" s="357"/>
      <c r="H36" s="357"/>
      <c r="I36" s="357"/>
      <c r="J36" s="357"/>
      <c r="K36" s="357"/>
      <c r="L36" s="357"/>
      <c r="M36" s="357"/>
      <c r="N36" s="357"/>
      <c r="O36" s="357"/>
      <c r="P36" s="357"/>
      <c r="Q36" s="357"/>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1"/>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5">
        <f ca="1"/>
        <v>0</v>
      </c>
      <c r="D4" s="10">
        <f ca="1"/>
        <v>0</v>
      </c>
      <c r="E4" s="10">
        <f ca="1"/>
        <v>0</v>
      </c>
      <c r="F4" s="10">
        <f ca="1"/>
        <v>0</v>
      </c>
      <c r="G4" s="10">
        <f ca="1"/>
        <v>0</v>
      </c>
      <c r="H4" s="10">
        <f ca="1"/>
        <v>0</v>
      </c>
      <c r="I4" s="135">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87.078689420036227</v>
      </c>
      <c r="C5" s="135">
        <f ca="1"/>
        <v>98.601540973228254</v>
      </c>
      <c r="D5" s="10">
        <f ca="1"/>
        <v>127.73604688595381</v>
      </c>
      <c r="E5" s="10">
        <f ca="1"/>
        <v>141.39892562092984</v>
      </c>
      <c r="F5" s="10">
        <f ca="1"/>
        <v>155.73626993287544</v>
      </c>
      <c r="G5" s="10">
        <f ca="1"/>
        <v>172.21958296761591</v>
      </c>
      <c r="H5" s="367">
        <f ca="1"/>
        <v>192.25765891839791</v>
      </c>
      <c r="I5" s="135">
        <f ca="1"/>
        <v>212.42050339615244</v>
      </c>
      <c r="J5" s="10">
        <f ca="1"/>
        <v>231.1531074777956</v>
      </c>
      <c r="K5" s="10">
        <f ca="1"/>
        <v>250.96356272966662</v>
      </c>
      <c r="L5" s="10">
        <f ca="1"/>
        <v>272.61179908792548</v>
      </c>
      <c r="M5" s="10">
        <f ca="1"/>
        <v>295.18754141121968</v>
      </c>
      <c r="N5" s="10">
        <f ca="1"/>
        <v>314.47550314048476</v>
      </c>
      <c r="O5" s="10">
        <f ca="1"/>
        <v>341.19906161681843</v>
      </c>
      <c r="P5" s="10">
        <f ca="1"/>
        <v>362.55651110176501</v>
      </c>
      <c r="Q5" s="10">
        <f ca="1"/>
        <v>362.55651110176501</v>
      </c>
      <c r="R5" s="10">
        <f ca="1"/>
        <v>362.55651110176501</v>
      </c>
      <c r="S5" s="10">
        <f ca="1"/>
        <v>362.55651110176501</v>
      </c>
      <c r="T5" s="10">
        <f ca="1"/>
        <v>362.55651110176501</v>
      </c>
      <c r="U5" s="10">
        <f ca="1"/>
        <v>362.55651110176501</v>
      </c>
      <c r="V5" s="10">
        <f ca="1"/>
        <v>362.55651110176501</v>
      </c>
      <c r="W5" s="10">
        <f ca="1"/>
        <v>362.55651110176501</v>
      </c>
      <c r="X5" s="10">
        <f ca="1"/>
        <v>362.55651110176501</v>
      </c>
      <c r="Y5" s="10">
        <f ca="1"/>
        <v>362.55651110176501</v>
      </c>
      <c r="Z5" s="10">
        <f ca="1"/>
        <v>362.55651110176501</v>
      </c>
      <c r="AA5" s="10">
        <f ca="1"/>
        <v>362.55651110176501</v>
      </c>
      <c r="AB5" s="10">
        <f ca="1"/>
        <v>362.55651110176501</v>
      </c>
      <c r="AC5" s="10">
        <f ca="1"/>
        <v>362.55651110176501</v>
      </c>
      <c r="AD5" s="10">
        <f ca="1"/>
        <v>362.55651110176501</v>
      </c>
      <c r="AE5" s="10">
        <f ca="1"/>
        <v>362.55651110176501</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5">
        <f ca="1"/>
        <v>0</v>
      </c>
      <c r="D6" s="10">
        <f ca="1"/>
        <v>0</v>
      </c>
      <c r="E6" s="10">
        <f ca="1"/>
        <v>0</v>
      </c>
      <c r="F6" s="10">
        <f ca="1"/>
        <v>0</v>
      </c>
      <c r="G6" s="10">
        <f ca="1"/>
        <v>0</v>
      </c>
      <c r="H6" s="10">
        <f ca="1"/>
        <v>0</v>
      </c>
      <c r="I6" s="135">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975</v>
      </c>
      <c r="B7" s="11">
        <f ca="1">SUM(B4:B6)</f>
        <v>87.078689420036227</v>
      </c>
      <c r="C7" s="11">
        <f ca="1">SUM(C4:C6)</f>
        <v>98.601540973228254</v>
      </c>
      <c r="D7" s="11">
        <f t="shared" ref="D7:AE7" ca="1" si="0">SUM(D4:D6)</f>
        <v>127.73604688595381</v>
      </c>
      <c r="E7" s="11">
        <f t="shared" ca="1" si="0"/>
        <v>141.39892562092984</v>
      </c>
      <c r="F7" s="11">
        <f t="shared" ca="1" si="0"/>
        <v>155.73626993287544</v>
      </c>
      <c r="G7" s="11">
        <f t="shared" ca="1" si="0"/>
        <v>172.21958296761591</v>
      </c>
      <c r="H7" s="11">
        <f t="shared" ca="1" si="0"/>
        <v>192.25765891839791</v>
      </c>
      <c r="I7" s="11">
        <f t="shared" ca="1" si="0"/>
        <v>212.42050339615244</v>
      </c>
      <c r="J7" s="11">
        <f t="shared" ca="1" si="0"/>
        <v>231.1531074777956</v>
      </c>
      <c r="K7" s="11">
        <f t="shared" ca="1" si="0"/>
        <v>250.96356272966662</v>
      </c>
      <c r="L7" s="11">
        <f t="shared" ca="1" si="0"/>
        <v>272.61179908792548</v>
      </c>
      <c r="M7" s="11">
        <f t="shared" ca="1" si="0"/>
        <v>295.18754141121968</v>
      </c>
      <c r="N7" s="11">
        <f t="shared" ca="1" si="0"/>
        <v>314.47550314048476</v>
      </c>
      <c r="O7" s="11">
        <f t="shared" ca="1" si="0"/>
        <v>341.19906161681843</v>
      </c>
      <c r="P7" s="11">
        <f t="shared" ca="1" si="0"/>
        <v>362.55651110176501</v>
      </c>
      <c r="Q7" s="11">
        <f t="shared" ca="1" si="0"/>
        <v>362.55651110176501</v>
      </c>
      <c r="R7" s="11">
        <f t="shared" ca="1" si="0"/>
        <v>362.55651110176501</v>
      </c>
      <c r="S7" s="11">
        <f t="shared" ca="1" si="0"/>
        <v>362.55651110176501</v>
      </c>
      <c r="T7" s="11">
        <f t="shared" ca="1" si="0"/>
        <v>362.55651110176501</v>
      </c>
      <c r="U7" s="11">
        <f t="shared" ca="1" si="0"/>
        <v>362.55651110176501</v>
      </c>
      <c r="V7" s="11">
        <f t="shared" ca="1" si="0"/>
        <v>362.55651110176501</v>
      </c>
      <c r="W7" s="11">
        <f t="shared" ca="1" si="0"/>
        <v>362.55651110176501</v>
      </c>
      <c r="X7" s="11">
        <f t="shared" ca="1" si="0"/>
        <v>362.55651110176501</v>
      </c>
      <c r="Y7" s="11">
        <f t="shared" ca="1" si="0"/>
        <v>362.55651110176501</v>
      </c>
      <c r="Z7" s="11">
        <f t="shared" ca="1" si="0"/>
        <v>362.55651110176501</v>
      </c>
      <c r="AA7" s="11">
        <f t="shared" ca="1" si="0"/>
        <v>362.55651110176501</v>
      </c>
      <c r="AB7" s="11">
        <f t="shared" ca="1" si="0"/>
        <v>362.55651110176501</v>
      </c>
      <c r="AC7" s="11">
        <f t="shared" ca="1" si="0"/>
        <v>362.55651110176501</v>
      </c>
      <c r="AD7" s="11">
        <f t="shared" ca="1" si="0"/>
        <v>362.55651110176501</v>
      </c>
      <c r="AE7" s="11">
        <f t="shared" ca="1" si="0"/>
        <v>362.55651110176501</v>
      </c>
      <c r="AF7" s="12"/>
    </row>
    <row r="8" spans="1:32">
      <c r="A8" s="1" t="s">
        <v>976</v>
      </c>
      <c r="B8" s="13" cm="1">
        <f t="array" aca="1" ref="B8:AE8" ca="1">Total_EUE__MWh____Option_1*Locational_VCR_MWh</f>
        <v>3283899.7871391848</v>
      </c>
      <c r="C8" s="136">
        <f ca="1"/>
        <v>3718448.0103013152</v>
      </c>
      <c r="D8" s="13">
        <f ca="1"/>
        <v>4817164.5665841503</v>
      </c>
      <c r="E8" s="13">
        <f ca="1"/>
        <v>5332417.2061027763</v>
      </c>
      <c r="F8" s="13">
        <f ca="1"/>
        <v>5873105.2004641844</v>
      </c>
      <c r="G8" s="13">
        <f ca="1"/>
        <v>6494721.6777750831</v>
      </c>
      <c r="H8" s="13">
        <f ca="1"/>
        <v>7250394.8945829486</v>
      </c>
      <c r="I8" s="13">
        <f ca="1"/>
        <v>8010773.3652467886</v>
      </c>
      <c r="J8" s="13">
        <f ca="1"/>
        <v>8717214.8030541446</v>
      </c>
      <c r="K8" s="13">
        <f ca="1"/>
        <v>9464304.0187742505</v>
      </c>
      <c r="L8" s="13">
        <f ca="1"/>
        <v>10280699.387633208</v>
      </c>
      <c r="M8" s="13">
        <f ca="1"/>
        <v>11132072.736310601</v>
      </c>
      <c r="N8" s="13">
        <f ca="1"/>
        <v>11859457.746798692</v>
      </c>
      <c r="O8" s="13">
        <f ca="1"/>
        <v>12867252.978634614</v>
      </c>
      <c r="P8" s="13">
        <f ca="1"/>
        <v>13672682.23215889</v>
      </c>
      <c r="Q8" s="13">
        <f ca="1"/>
        <v>13672682.23215889</v>
      </c>
      <c r="R8" s="13">
        <f ca="1"/>
        <v>13672682.23215889</v>
      </c>
      <c r="S8" s="13">
        <f ca="1"/>
        <v>13672682.23215889</v>
      </c>
      <c r="T8" s="13">
        <f ca="1"/>
        <v>13672682.23215889</v>
      </c>
      <c r="U8" s="13">
        <f ca="1"/>
        <v>13672682.23215889</v>
      </c>
      <c r="V8" s="13">
        <f ca="1"/>
        <v>13672682.23215889</v>
      </c>
      <c r="W8" s="13">
        <f ca="1"/>
        <v>13672682.23215889</v>
      </c>
      <c r="X8" s="13">
        <f ca="1"/>
        <v>13672682.23215889</v>
      </c>
      <c r="Y8" s="13">
        <f ca="1"/>
        <v>13672682.23215889</v>
      </c>
      <c r="Z8" s="13">
        <f ca="1"/>
        <v>13672682.23215889</v>
      </c>
      <c r="AA8" s="13">
        <f ca="1"/>
        <v>13672682.23215889</v>
      </c>
      <c r="AB8" s="13">
        <f ca="1"/>
        <v>13672682.23215889</v>
      </c>
      <c r="AC8" s="13">
        <f ca="1"/>
        <v>13672682.23215889</v>
      </c>
      <c r="AD8" s="13">
        <f ca="1"/>
        <v>13672682.23215889</v>
      </c>
      <c r="AE8" s="13">
        <f ca="1"/>
        <v>13672682.23215889</v>
      </c>
    </row>
    <row r="9" spans="1:32">
      <c r="A9" s="1" t="s">
        <v>977</v>
      </c>
      <c r="B9" s="70">
        <f ca="1">(INDEX(Winter___MD___Hours,MATCH("",'E@R N'!AG6:AG29,0))-'Load Duration Curves'!$D$6)+(INDEX(Summer___MD___Hours,MATCH("",'E@R N'!AG37:AG59,0))-'Load Duration Curves'!$F$6)</f>
        <v>0.2971985383678441</v>
      </c>
      <c r="C9" s="336">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7"/>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5">
        <f ca="1"/>
        <v>0</v>
      </c>
      <c r="D12" s="10">
        <f ca="1"/>
        <v>0</v>
      </c>
      <c r="E12" s="10">
        <f ca="1"/>
        <v>0</v>
      </c>
      <c r="F12" s="10">
        <f ca="1"/>
        <v>0</v>
      </c>
      <c r="G12" s="10">
        <f ca="1"/>
        <v>0</v>
      </c>
      <c r="H12" s="10">
        <f ca="1"/>
        <v>0</v>
      </c>
      <c r="I12" s="135">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58" cm="1">
        <f t="array" aca="1" ref="B13:AE13" ca="1">(Option_2_Summer_POE50_W_E___R__MWh__N_1*Summer_PV_Factor+Option_2_Winter_POE50_W_E___R__MWh__N_1*Winter_PV_Factor+Option_2_Summer_POE10_W_E___R__MWh__N_1*Summer_PV_Factor+Option_2_Winter_POE10_W_E___R__MWh__N_1*Winter_PV_Factor)*N_1_PoF</f>
        <v>86.915892780378442</v>
      </c>
      <c r="C13" s="135">
        <f ca="1"/>
        <v>98.601540973228254</v>
      </c>
      <c r="D13" s="10">
        <f ca="1"/>
        <v>127.73604688595381</v>
      </c>
      <c r="E13" s="10">
        <f ca="1"/>
        <v>141.39892562092984</v>
      </c>
      <c r="F13" s="10">
        <f ca="1"/>
        <v>155.73626993287544</v>
      </c>
      <c r="G13" s="10">
        <f ca="1"/>
        <v>172.21958296761591</v>
      </c>
      <c r="H13" s="10">
        <f ca="1"/>
        <v>192.25765891839791</v>
      </c>
      <c r="I13" s="135">
        <f ca="1"/>
        <v>212.42050339615244</v>
      </c>
      <c r="J13" s="10">
        <f ca="1"/>
        <v>231.1531074777956</v>
      </c>
      <c r="K13" s="10">
        <f ca="1"/>
        <v>250.96356272966662</v>
      </c>
      <c r="L13" s="10">
        <f ca="1"/>
        <v>272.61179908792548</v>
      </c>
      <c r="M13" s="10">
        <f ca="1"/>
        <v>295.18754141121968</v>
      </c>
      <c r="N13" s="10">
        <f ca="1"/>
        <v>314.47550314048476</v>
      </c>
      <c r="O13" s="10">
        <f ca="1"/>
        <v>341.19906161681843</v>
      </c>
      <c r="P13" s="10">
        <f ca="1"/>
        <v>362.55651110176501</v>
      </c>
      <c r="Q13" s="10">
        <f ca="1"/>
        <v>362.55651110176501</v>
      </c>
      <c r="R13" s="10">
        <f ca="1"/>
        <v>362.55651110176501</v>
      </c>
      <c r="S13" s="10">
        <f ca="1"/>
        <v>362.55651110176501</v>
      </c>
      <c r="T13" s="10">
        <f ca="1"/>
        <v>362.55651110176501</v>
      </c>
      <c r="U13" s="10">
        <f ca="1"/>
        <v>362.55651110176501</v>
      </c>
      <c r="V13" s="10">
        <f ca="1"/>
        <v>362.55651110176501</v>
      </c>
      <c r="W13" s="10">
        <f ca="1"/>
        <v>362.55651110176501</v>
      </c>
      <c r="X13" s="10">
        <f ca="1"/>
        <v>362.55651110176501</v>
      </c>
      <c r="Y13" s="10">
        <f ca="1"/>
        <v>362.55651110176501</v>
      </c>
      <c r="Z13" s="10">
        <f ca="1"/>
        <v>362.55651110176501</v>
      </c>
      <c r="AA13" s="10">
        <f ca="1"/>
        <v>362.55651110176501</v>
      </c>
      <c r="AB13" s="10">
        <f ca="1"/>
        <v>362.55651110176501</v>
      </c>
      <c r="AC13" s="10">
        <f ca="1"/>
        <v>362.55651110176501</v>
      </c>
      <c r="AD13" s="10">
        <f ca="1"/>
        <v>362.55651110176501</v>
      </c>
      <c r="AE13" s="10">
        <f ca="1"/>
        <v>362.55651110176501</v>
      </c>
    </row>
    <row r="14" spans="1:32">
      <c r="A14" s="9" t="s">
        <v>974</v>
      </c>
      <c r="B14" s="358" cm="1">
        <f t="array" aca="1" ref="B14:AE14" ca="1">(Option_2_Summer_POE50_W_E___R__MWh__N_2*Summer_PV_Factor+Option_2_Winter_POE50_W_E___R__MWh__N_2*Winter_PV_Factor+Option_2_Summer_POE10_W_E___R__MWh__N_2*Summer_PV_Factor+Option_2_Winter_POE10_W_E___R__MWh__N_2*Winter_PV_Factor)*N_2_PoF</f>
        <v>0</v>
      </c>
      <c r="C14" s="135">
        <f ca="1"/>
        <v>0</v>
      </c>
      <c r="D14" s="10">
        <f ca="1"/>
        <v>0</v>
      </c>
      <c r="E14" s="10">
        <f ca="1"/>
        <v>0</v>
      </c>
      <c r="F14" s="10">
        <f ca="1"/>
        <v>0</v>
      </c>
      <c r="G14" s="10">
        <f ca="1"/>
        <v>0</v>
      </c>
      <c r="H14" s="10">
        <f ca="1"/>
        <v>0</v>
      </c>
      <c r="I14" s="135">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86.915892780378442</v>
      </c>
      <c r="C15" s="11">
        <f t="shared" ca="1" si="1"/>
        <v>98.601540973228254</v>
      </c>
      <c r="D15" s="11">
        <f t="shared" ca="1" si="1"/>
        <v>127.73604688595381</v>
      </c>
      <c r="E15" s="11">
        <f t="shared" ca="1" si="1"/>
        <v>141.39892562092984</v>
      </c>
      <c r="F15" s="11">
        <f t="shared" ca="1" si="1"/>
        <v>155.73626993287544</v>
      </c>
      <c r="G15" s="11">
        <f t="shared" ca="1" si="1"/>
        <v>172.21958296761591</v>
      </c>
      <c r="H15" s="11">
        <f t="shared" ca="1" si="1"/>
        <v>192.25765891839791</v>
      </c>
      <c r="I15" s="11">
        <f t="shared" ca="1" si="1"/>
        <v>212.42050339615244</v>
      </c>
      <c r="J15" s="11">
        <f t="shared" ca="1" si="1"/>
        <v>231.1531074777956</v>
      </c>
      <c r="K15" s="11">
        <f t="shared" ca="1" si="1"/>
        <v>250.96356272966662</v>
      </c>
      <c r="L15" s="11">
        <f t="shared" ca="1" si="1"/>
        <v>272.61179908792548</v>
      </c>
      <c r="M15" s="11">
        <f t="shared" ca="1" si="1"/>
        <v>295.18754141121968</v>
      </c>
      <c r="N15" s="11">
        <f t="shared" ca="1" si="1"/>
        <v>314.47550314048476</v>
      </c>
      <c r="O15" s="11">
        <f t="shared" ca="1" si="1"/>
        <v>341.19906161681843</v>
      </c>
      <c r="P15" s="11">
        <f t="shared" ca="1" si="1"/>
        <v>362.55651110176501</v>
      </c>
      <c r="Q15" s="11">
        <f t="shared" ca="1" si="1"/>
        <v>362.55651110176501</v>
      </c>
      <c r="R15" s="11">
        <f t="shared" ca="1" si="1"/>
        <v>362.55651110176501</v>
      </c>
      <c r="S15" s="11">
        <f t="shared" ca="1" si="1"/>
        <v>362.55651110176501</v>
      </c>
      <c r="T15" s="11">
        <f t="shared" ca="1" si="1"/>
        <v>362.55651110176501</v>
      </c>
      <c r="U15" s="11">
        <f t="shared" ca="1" si="1"/>
        <v>362.55651110176501</v>
      </c>
      <c r="V15" s="11">
        <f t="shared" ca="1" si="1"/>
        <v>362.55651110176501</v>
      </c>
      <c r="W15" s="11">
        <f t="shared" ca="1" si="1"/>
        <v>362.55651110176501</v>
      </c>
      <c r="X15" s="11">
        <f t="shared" ca="1" si="1"/>
        <v>362.55651110176501</v>
      </c>
      <c r="Y15" s="11">
        <f t="shared" ca="1" si="1"/>
        <v>362.55651110176501</v>
      </c>
      <c r="Z15" s="11">
        <f t="shared" ca="1" si="1"/>
        <v>362.55651110176501</v>
      </c>
      <c r="AA15" s="11">
        <f t="shared" ca="1" si="1"/>
        <v>362.55651110176501</v>
      </c>
      <c r="AB15" s="11">
        <f t="shared" ca="1" si="1"/>
        <v>362.55651110176501</v>
      </c>
      <c r="AC15" s="11">
        <f t="shared" ca="1" si="1"/>
        <v>362.55651110176501</v>
      </c>
      <c r="AD15" s="11">
        <f t="shared" ca="1" si="1"/>
        <v>362.55651110176501</v>
      </c>
      <c r="AE15" s="11">
        <f t="shared" ca="1" si="1"/>
        <v>362.55651110176501</v>
      </c>
      <c r="AF15" s="12"/>
    </row>
    <row r="16" spans="1:32">
      <c r="A16" s="1" t="s">
        <v>979</v>
      </c>
      <c r="B16" s="13" cm="1">
        <f t="array" aca="1" ref="B16:AE16" ca="1">Total_EUE__MWh____Option_2*Locational_VCR_MWh</f>
        <v>3277760.4222282087</v>
      </c>
      <c r="C16" s="136">
        <f ca="1"/>
        <v>3718448.0103013152</v>
      </c>
      <c r="D16" s="13">
        <f ca="1"/>
        <v>4817164.5665841503</v>
      </c>
      <c r="E16" s="13">
        <f ca="1"/>
        <v>5332417.2061027763</v>
      </c>
      <c r="F16" s="13">
        <f ca="1"/>
        <v>5873105.2004641844</v>
      </c>
      <c r="G16" s="13">
        <f ca="1"/>
        <v>6494721.6777750831</v>
      </c>
      <c r="H16" s="13">
        <f ca="1"/>
        <v>7250394.8945829486</v>
      </c>
      <c r="I16" s="136">
        <f ca="1"/>
        <v>8010773.3652467886</v>
      </c>
      <c r="J16" s="13">
        <f ca="1"/>
        <v>8717214.8030541446</v>
      </c>
      <c r="K16" s="13">
        <f ca="1"/>
        <v>9464304.0187742505</v>
      </c>
      <c r="L16" s="13">
        <f ca="1"/>
        <v>10280699.387633208</v>
      </c>
      <c r="M16" s="13">
        <f ca="1"/>
        <v>11132072.736310601</v>
      </c>
      <c r="N16" s="13">
        <f ca="1"/>
        <v>11859457.746798692</v>
      </c>
      <c r="O16" s="13">
        <f ca="1"/>
        <v>12867252.978634614</v>
      </c>
      <c r="P16" s="13">
        <f ca="1"/>
        <v>13672682.23215889</v>
      </c>
      <c r="Q16" s="13">
        <f ca="1"/>
        <v>13672682.23215889</v>
      </c>
      <c r="R16" s="13">
        <f ca="1"/>
        <v>13672682.23215889</v>
      </c>
      <c r="S16" s="13">
        <f ca="1"/>
        <v>13672682.23215889</v>
      </c>
      <c r="T16" s="13">
        <f ca="1"/>
        <v>13672682.23215889</v>
      </c>
      <c r="U16" s="13">
        <f ca="1"/>
        <v>13672682.23215889</v>
      </c>
      <c r="V16" s="13">
        <f ca="1"/>
        <v>13672682.23215889</v>
      </c>
      <c r="W16" s="13">
        <f ca="1"/>
        <v>13672682.23215889</v>
      </c>
      <c r="X16" s="13">
        <f ca="1"/>
        <v>13672682.23215889</v>
      </c>
      <c r="Y16" s="13">
        <f ca="1"/>
        <v>13672682.23215889</v>
      </c>
      <c r="Z16" s="13">
        <f ca="1"/>
        <v>13672682.23215889</v>
      </c>
      <c r="AA16" s="13">
        <f ca="1"/>
        <v>13672682.23215889</v>
      </c>
      <c r="AB16" s="13">
        <f ca="1"/>
        <v>13672682.23215889</v>
      </c>
      <c r="AC16" s="13">
        <f ca="1"/>
        <v>13672682.23215889</v>
      </c>
      <c r="AD16" s="13">
        <f ca="1"/>
        <v>13672682.23215889</v>
      </c>
      <c r="AE16" s="13">
        <f ca="1"/>
        <v>13672682.23215889</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5">
        <f ca="1"/>
        <v>0</v>
      </c>
      <c r="D19" s="10">
        <f ca="1"/>
        <v>0</v>
      </c>
      <c r="E19" s="10">
        <f ca="1"/>
        <v>0</v>
      </c>
      <c r="F19" s="10">
        <f ca="1"/>
        <v>0</v>
      </c>
      <c r="G19" s="10">
        <f ca="1"/>
        <v>0</v>
      </c>
      <c r="H19" s="10">
        <f ca="1"/>
        <v>0</v>
      </c>
      <c r="I19" s="135">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58" cm="1">
        <f t="array" aca="1" ref="B20:AE20" ca="1">(Option_3_Summer_POE50_W_E___R__MWh__N_1*Summer_PV_Factor+Option_3_Winter_POE50_W_E___R__MWh__N_1*Winter_PV_Factor+Option_3_Summer_POE10_W_E___R__MWh__N_1*Summer_PV_Factor+Option_3_Winter_POE10_W_E___R__MWh__N_1*Winter_PV_Factor)*N_1_PoF</f>
        <v>86.915892780378442</v>
      </c>
      <c r="C20" s="135">
        <f ca="1"/>
        <v>98.601540973228254</v>
      </c>
      <c r="D20" s="10">
        <f ca="1"/>
        <v>127.73604688595381</v>
      </c>
      <c r="E20" s="10">
        <f ca="1"/>
        <v>141.39892562092984</v>
      </c>
      <c r="F20" s="10">
        <f ca="1"/>
        <v>155.73626993287544</v>
      </c>
      <c r="G20" s="10">
        <f ca="1"/>
        <v>172.21958296761591</v>
      </c>
      <c r="H20" s="10">
        <f ca="1"/>
        <v>192.25765891839791</v>
      </c>
      <c r="I20" s="135">
        <f ca="1"/>
        <v>212.42050339615244</v>
      </c>
      <c r="J20" s="10">
        <f ca="1"/>
        <v>231.1531074777956</v>
      </c>
      <c r="K20" s="10">
        <f ca="1"/>
        <v>250.96356272966662</v>
      </c>
      <c r="L20" s="10">
        <f ca="1"/>
        <v>272.61179908792548</v>
      </c>
      <c r="M20" s="10">
        <f ca="1"/>
        <v>295.18754141121968</v>
      </c>
      <c r="N20" s="10">
        <f ca="1"/>
        <v>314.47550314048476</v>
      </c>
      <c r="O20" s="10">
        <f ca="1"/>
        <v>341.19906161681843</v>
      </c>
      <c r="P20" s="10">
        <f ca="1"/>
        <v>362.55651110176501</v>
      </c>
      <c r="Q20" s="10">
        <f ca="1"/>
        <v>362.55651110176501</v>
      </c>
      <c r="R20" s="10">
        <f ca="1"/>
        <v>362.55651110176501</v>
      </c>
      <c r="S20" s="10">
        <f ca="1"/>
        <v>362.55651110176501</v>
      </c>
      <c r="T20" s="10">
        <f ca="1"/>
        <v>362.55651110176501</v>
      </c>
      <c r="U20" s="10">
        <f ca="1"/>
        <v>362.55651110176501</v>
      </c>
      <c r="V20" s="10">
        <f ca="1"/>
        <v>362.55651110176501</v>
      </c>
      <c r="W20" s="10">
        <f ca="1"/>
        <v>362.55651110176501</v>
      </c>
      <c r="X20" s="10">
        <f ca="1"/>
        <v>362.55651110176501</v>
      </c>
      <c r="Y20" s="10">
        <f ca="1"/>
        <v>362.55651110176501</v>
      </c>
      <c r="Z20" s="10">
        <f ca="1"/>
        <v>362.55651110176501</v>
      </c>
      <c r="AA20" s="10">
        <f ca="1"/>
        <v>362.55651110176501</v>
      </c>
      <c r="AB20" s="10">
        <f ca="1"/>
        <v>362.55651110176501</v>
      </c>
      <c r="AC20" s="10">
        <f ca="1"/>
        <v>362.55651110176501</v>
      </c>
      <c r="AD20" s="10">
        <f ca="1"/>
        <v>362.55651110176501</v>
      </c>
      <c r="AE20" s="10">
        <f ca="1"/>
        <v>362.55651110176501</v>
      </c>
    </row>
    <row r="21" spans="1:34">
      <c r="A21" s="9" t="s">
        <v>974</v>
      </c>
      <c r="B21" s="358" cm="1">
        <f t="array" aca="1" ref="B21:AE21" ca="1">(Option_3_Summer_POE50_W_E___R__MWh__N_2*Summer_PV_Factor+Option_3_Winter_POE50_W_E___R__MWh__N_2*Winter_PV_Factor+Option_3_Summer_POE10_W_E___R__MWh__N_2*Summer_PV_Factor+Option_3_Winter_POE10_W_E___R__MWh__N_2*Winter_PV_Factor)*N_2_PoF</f>
        <v>0</v>
      </c>
      <c r="C21" s="135">
        <f ca="1"/>
        <v>0</v>
      </c>
      <c r="D21" s="10">
        <f ca="1"/>
        <v>0</v>
      </c>
      <c r="E21" s="10">
        <f ca="1"/>
        <v>0</v>
      </c>
      <c r="F21" s="10">
        <f ca="1"/>
        <v>0</v>
      </c>
      <c r="G21" s="10">
        <f ca="1"/>
        <v>0</v>
      </c>
      <c r="H21" s="10">
        <f ca="1"/>
        <v>0</v>
      </c>
      <c r="I21" s="135">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980</v>
      </c>
      <c r="B22" s="11">
        <f t="shared" ref="B22:AE22" ca="1" si="2">SUM(B19:B21)</f>
        <v>86.915892780378442</v>
      </c>
      <c r="C22" s="11">
        <f t="shared" ca="1" si="2"/>
        <v>98.601540973228254</v>
      </c>
      <c r="D22" s="11">
        <f t="shared" ca="1" si="2"/>
        <v>127.73604688595381</v>
      </c>
      <c r="E22" s="11">
        <f t="shared" ca="1" si="2"/>
        <v>141.39892562092984</v>
      </c>
      <c r="F22" s="11">
        <f t="shared" ca="1" si="2"/>
        <v>155.73626993287544</v>
      </c>
      <c r="G22" s="11">
        <f t="shared" ca="1" si="2"/>
        <v>172.21958296761591</v>
      </c>
      <c r="H22" s="11">
        <f t="shared" ca="1" si="2"/>
        <v>192.25765891839791</v>
      </c>
      <c r="I22" s="11">
        <f t="shared" ca="1" si="2"/>
        <v>212.42050339615244</v>
      </c>
      <c r="J22" s="11">
        <f t="shared" ca="1" si="2"/>
        <v>231.1531074777956</v>
      </c>
      <c r="K22" s="11">
        <f t="shared" ca="1" si="2"/>
        <v>250.96356272966662</v>
      </c>
      <c r="L22" s="11">
        <f t="shared" ca="1" si="2"/>
        <v>272.61179908792548</v>
      </c>
      <c r="M22" s="11">
        <f t="shared" ca="1" si="2"/>
        <v>295.18754141121968</v>
      </c>
      <c r="N22" s="11">
        <f t="shared" ca="1" si="2"/>
        <v>314.47550314048476</v>
      </c>
      <c r="O22" s="11">
        <f t="shared" ca="1" si="2"/>
        <v>341.19906161681843</v>
      </c>
      <c r="P22" s="11">
        <f t="shared" ca="1" si="2"/>
        <v>362.55651110176501</v>
      </c>
      <c r="Q22" s="11">
        <f t="shared" ca="1" si="2"/>
        <v>362.55651110176501</v>
      </c>
      <c r="R22" s="11">
        <f t="shared" ca="1" si="2"/>
        <v>362.55651110176501</v>
      </c>
      <c r="S22" s="11">
        <f t="shared" ca="1" si="2"/>
        <v>362.55651110176501</v>
      </c>
      <c r="T22" s="11">
        <f t="shared" ca="1" si="2"/>
        <v>362.55651110176501</v>
      </c>
      <c r="U22" s="11">
        <f t="shared" ca="1" si="2"/>
        <v>362.55651110176501</v>
      </c>
      <c r="V22" s="11">
        <f t="shared" ca="1" si="2"/>
        <v>362.55651110176501</v>
      </c>
      <c r="W22" s="11">
        <f t="shared" ca="1" si="2"/>
        <v>362.55651110176501</v>
      </c>
      <c r="X22" s="11">
        <f t="shared" ca="1" si="2"/>
        <v>362.55651110176501</v>
      </c>
      <c r="Y22" s="11">
        <f t="shared" ca="1" si="2"/>
        <v>362.55651110176501</v>
      </c>
      <c r="Z22" s="11">
        <f t="shared" ca="1" si="2"/>
        <v>362.55651110176501</v>
      </c>
      <c r="AA22" s="11">
        <f t="shared" ca="1" si="2"/>
        <v>362.55651110176501</v>
      </c>
      <c r="AB22" s="11">
        <f t="shared" ca="1" si="2"/>
        <v>362.55651110176501</v>
      </c>
      <c r="AC22" s="11">
        <f t="shared" ca="1" si="2"/>
        <v>362.55651110176501</v>
      </c>
      <c r="AD22" s="11">
        <f t="shared" ca="1" si="2"/>
        <v>362.55651110176501</v>
      </c>
      <c r="AE22" s="11">
        <f t="shared" ca="1" si="2"/>
        <v>362.55651110176501</v>
      </c>
      <c r="AF22" s="12"/>
    </row>
    <row r="23" spans="1:34">
      <c r="A23" s="1" t="s">
        <v>981</v>
      </c>
      <c r="B23" s="13" cm="1">
        <f t="array" aca="1" ref="B23:AE23" ca="1">Total_EUE__MWh____Option_3*Locational_VCR_MWh</f>
        <v>3277760.4222282087</v>
      </c>
      <c r="C23" s="136">
        <f ca="1"/>
        <v>3718448.0103013152</v>
      </c>
      <c r="D23" s="13">
        <f ca="1"/>
        <v>4817164.5665841503</v>
      </c>
      <c r="E23" s="13">
        <f ca="1"/>
        <v>5332417.2061027763</v>
      </c>
      <c r="F23" s="13">
        <f ca="1"/>
        <v>5873105.2004641844</v>
      </c>
      <c r="G23" s="13">
        <f ca="1"/>
        <v>6494721.6777750831</v>
      </c>
      <c r="H23" s="13">
        <f ca="1"/>
        <v>7250394.8945829486</v>
      </c>
      <c r="I23" s="136">
        <f ca="1"/>
        <v>8010773.3652467886</v>
      </c>
      <c r="J23" s="13">
        <f ca="1"/>
        <v>8717214.8030541446</v>
      </c>
      <c r="K23" s="13">
        <f ca="1"/>
        <v>9464304.0187742505</v>
      </c>
      <c r="L23" s="13">
        <f ca="1"/>
        <v>10280699.387633208</v>
      </c>
      <c r="M23" s="13">
        <f ca="1"/>
        <v>11132072.736310601</v>
      </c>
      <c r="N23" s="13">
        <f ca="1"/>
        <v>11859457.746798692</v>
      </c>
      <c r="O23" s="13">
        <f ca="1"/>
        <v>12867252.978634614</v>
      </c>
      <c r="P23" s="13">
        <f ca="1"/>
        <v>13672682.23215889</v>
      </c>
      <c r="Q23" s="13">
        <f ca="1"/>
        <v>13672682.23215889</v>
      </c>
      <c r="R23" s="13">
        <f ca="1"/>
        <v>13672682.23215889</v>
      </c>
      <c r="S23" s="13">
        <f ca="1"/>
        <v>13672682.23215889</v>
      </c>
      <c r="T23" s="13">
        <f ca="1"/>
        <v>13672682.23215889</v>
      </c>
      <c r="U23" s="13">
        <f ca="1"/>
        <v>13672682.23215889</v>
      </c>
      <c r="V23" s="13">
        <f ca="1"/>
        <v>13672682.23215889</v>
      </c>
      <c r="W23" s="13">
        <f ca="1"/>
        <v>13672682.23215889</v>
      </c>
      <c r="X23" s="13">
        <f ca="1"/>
        <v>13672682.23215889</v>
      </c>
      <c r="Y23" s="13">
        <f ca="1"/>
        <v>13672682.23215889</v>
      </c>
      <c r="Z23" s="13">
        <f ca="1"/>
        <v>13672682.23215889</v>
      </c>
      <c r="AA23" s="13">
        <f ca="1"/>
        <v>13672682.23215889</v>
      </c>
      <c r="AB23" s="13">
        <f ca="1"/>
        <v>13672682.23215889</v>
      </c>
      <c r="AC23" s="13">
        <f ca="1"/>
        <v>13672682.23215889</v>
      </c>
      <c r="AD23" s="13">
        <f ca="1"/>
        <v>13672682.23215889</v>
      </c>
      <c r="AE23" s="13">
        <f ca="1"/>
        <v>13672682.23215889</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5">
        <f ca="1"/>
        <v>0</v>
      </c>
      <c r="D26" s="10">
        <f ca="1"/>
        <v>0</v>
      </c>
      <c r="E26" s="10">
        <f ca="1"/>
        <v>0</v>
      </c>
      <c r="F26" s="10">
        <f ca="1"/>
        <v>0</v>
      </c>
      <c r="G26" s="10">
        <f ca="1"/>
        <v>0</v>
      </c>
      <c r="H26" s="10">
        <f ca="1"/>
        <v>0</v>
      </c>
      <c r="I26" s="135">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58" cm="1">
        <f t="array" aca="1" ref="B27:AE27" ca="1">(Option_4_Summer_POE50_W_E___R__MWh__N_1*Summer_PV_Factor+Option_4_Winter_POE50_W_E___R__MWh__N_1*Winter_PV_Factor+Option_4_Summer_POE10_W_E___R__MWh__N_1*Summer_PV_Factor+Option_4_Winter_POE10_W_E___R__MWh__N_1*Winter_PV_Factor)*N_1_PoF</f>
        <v>86.915892780378442</v>
      </c>
      <c r="C27" s="135">
        <f ca="1"/>
        <v>98.601540973228254</v>
      </c>
      <c r="D27" s="10">
        <f ca="1"/>
        <v>127.73604688595381</v>
      </c>
      <c r="E27" s="10">
        <f ca="1"/>
        <v>141.39892562092984</v>
      </c>
      <c r="F27" s="10">
        <f ca="1"/>
        <v>155.73626993287544</v>
      </c>
      <c r="G27" s="10">
        <f ca="1"/>
        <v>172.21958296761591</v>
      </c>
      <c r="H27" s="10">
        <f ca="1"/>
        <v>192.25765891839791</v>
      </c>
      <c r="I27" s="135">
        <f ca="1"/>
        <v>212.42050339615244</v>
      </c>
      <c r="J27" s="10">
        <f ca="1"/>
        <v>231.1531074777956</v>
      </c>
      <c r="K27" s="10">
        <f ca="1"/>
        <v>250.96356272966662</v>
      </c>
      <c r="L27" s="10">
        <f ca="1"/>
        <v>272.61179908792548</v>
      </c>
      <c r="M27" s="10">
        <f ca="1"/>
        <v>295.18754141121968</v>
      </c>
      <c r="N27" s="10">
        <f ca="1"/>
        <v>314.47550314048476</v>
      </c>
      <c r="O27" s="10">
        <f ca="1"/>
        <v>341.19906161681843</v>
      </c>
      <c r="P27" s="10">
        <f ca="1"/>
        <v>362.55651110176501</v>
      </c>
      <c r="Q27" s="10">
        <f ca="1"/>
        <v>362.55651110176501</v>
      </c>
      <c r="R27" s="10">
        <f ca="1"/>
        <v>362.55651110176501</v>
      </c>
      <c r="S27" s="10">
        <f ca="1"/>
        <v>362.55651110176501</v>
      </c>
      <c r="T27" s="10">
        <f ca="1"/>
        <v>362.55651110176501</v>
      </c>
      <c r="U27" s="10">
        <f ca="1"/>
        <v>362.55651110176501</v>
      </c>
      <c r="V27" s="10">
        <f ca="1"/>
        <v>362.55651110176501</v>
      </c>
      <c r="W27" s="10">
        <f ca="1"/>
        <v>362.55651110176501</v>
      </c>
      <c r="X27" s="10">
        <f ca="1"/>
        <v>362.55651110176501</v>
      </c>
      <c r="Y27" s="10">
        <f ca="1"/>
        <v>362.55651110176501</v>
      </c>
      <c r="Z27" s="10">
        <f ca="1"/>
        <v>362.55651110176501</v>
      </c>
      <c r="AA27" s="10">
        <f ca="1"/>
        <v>362.55651110176501</v>
      </c>
      <c r="AB27" s="10">
        <f ca="1"/>
        <v>362.55651110176501</v>
      </c>
      <c r="AC27" s="10">
        <f ca="1"/>
        <v>362.55651110176501</v>
      </c>
      <c r="AD27" s="10">
        <f ca="1"/>
        <v>362.55651110176501</v>
      </c>
      <c r="AE27" s="10">
        <f ca="1"/>
        <v>362.55651110176501</v>
      </c>
    </row>
    <row r="28" spans="1:34">
      <c r="A28" s="9" t="s">
        <v>974</v>
      </c>
      <c r="B28" s="358" cm="1">
        <f t="array" aca="1" ref="B28:AE28" ca="1">(Option_4_Summer_POE50_W_E___R__MWh__N_2*Summer_PV_Factor+Option_4_Winter_POE50_W_E___R__MWh__N_2*Winter_PV_Factor+Option_4_Summer_POE10_W_E___R__MWh__N_2*Summer_PV_Factor+Option_4_Winter_POE10_W_E___R__MWh__N_2*Winter_PV_Factor)*N_2_PoF</f>
        <v>0</v>
      </c>
      <c r="C28" s="135">
        <f ca="1"/>
        <v>0</v>
      </c>
      <c r="D28" s="10">
        <f ca="1"/>
        <v>0</v>
      </c>
      <c r="E28" s="10">
        <f ca="1"/>
        <v>0</v>
      </c>
      <c r="F28" s="10">
        <f ca="1"/>
        <v>0</v>
      </c>
      <c r="G28" s="10">
        <f ca="1"/>
        <v>0</v>
      </c>
      <c r="H28" s="10">
        <f ca="1"/>
        <v>0</v>
      </c>
      <c r="I28" s="135">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86.915892780378442</v>
      </c>
      <c r="C29" s="11">
        <f t="shared" ca="1" si="3"/>
        <v>98.601540973228254</v>
      </c>
      <c r="D29" s="11">
        <f t="shared" ca="1" si="3"/>
        <v>127.73604688595381</v>
      </c>
      <c r="E29" s="11">
        <f t="shared" ca="1" si="3"/>
        <v>141.39892562092984</v>
      </c>
      <c r="F29" s="11">
        <f t="shared" ca="1" si="3"/>
        <v>155.73626993287544</v>
      </c>
      <c r="G29" s="11">
        <f t="shared" ca="1" si="3"/>
        <v>172.21958296761591</v>
      </c>
      <c r="H29" s="11">
        <f t="shared" ca="1" si="3"/>
        <v>192.25765891839791</v>
      </c>
      <c r="I29" s="11">
        <f t="shared" ca="1" si="3"/>
        <v>212.42050339615244</v>
      </c>
      <c r="J29" s="11">
        <f t="shared" ca="1" si="3"/>
        <v>231.1531074777956</v>
      </c>
      <c r="K29" s="11">
        <f t="shared" ca="1" si="3"/>
        <v>250.96356272966662</v>
      </c>
      <c r="L29" s="11">
        <f t="shared" ca="1" si="3"/>
        <v>272.61179908792548</v>
      </c>
      <c r="M29" s="11">
        <f t="shared" ca="1" si="3"/>
        <v>295.18754141121968</v>
      </c>
      <c r="N29" s="11">
        <f t="shared" ca="1" si="3"/>
        <v>314.47550314048476</v>
      </c>
      <c r="O29" s="11">
        <f t="shared" ca="1" si="3"/>
        <v>341.19906161681843</v>
      </c>
      <c r="P29" s="11">
        <f t="shared" ca="1" si="3"/>
        <v>362.55651110176501</v>
      </c>
      <c r="Q29" s="11">
        <f t="shared" ca="1" si="3"/>
        <v>362.55651110176501</v>
      </c>
      <c r="R29" s="11">
        <f t="shared" ca="1" si="3"/>
        <v>362.55651110176501</v>
      </c>
      <c r="S29" s="11">
        <f t="shared" ca="1" si="3"/>
        <v>362.55651110176501</v>
      </c>
      <c r="T29" s="11">
        <f t="shared" ca="1" si="3"/>
        <v>362.55651110176501</v>
      </c>
      <c r="U29" s="11">
        <f t="shared" ca="1" si="3"/>
        <v>362.55651110176501</v>
      </c>
      <c r="V29" s="11">
        <f t="shared" ca="1" si="3"/>
        <v>362.55651110176501</v>
      </c>
      <c r="W29" s="11">
        <f t="shared" ca="1" si="3"/>
        <v>362.55651110176501</v>
      </c>
      <c r="X29" s="11">
        <f t="shared" ca="1" si="3"/>
        <v>362.55651110176501</v>
      </c>
      <c r="Y29" s="11">
        <f t="shared" ca="1" si="3"/>
        <v>362.55651110176501</v>
      </c>
      <c r="Z29" s="11">
        <f t="shared" ca="1" si="3"/>
        <v>362.55651110176501</v>
      </c>
      <c r="AA29" s="11">
        <f t="shared" ca="1" si="3"/>
        <v>362.55651110176501</v>
      </c>
      <c r="AB29" s="11">
        <f t="shared" ca="1" si="3"/>
        <v>362.55651110176501</v>
      </c>
      <c r="AC29" s="11">
        <f t="shared" ca="1" si="3"/>
        <v>362.55651110176501</v>
      </c>
      <c r="AD29" s="11">
        <f t="shared" ca="1" si="3"/>
        <v>362.55651110176501</v>
      </c>
      <c r="AE29" s="11">
        <f t="shared" ca="1" si="3"/>
        <v>362.55651110176501</v>
      </c>
      <c r="AF29" s="12"/>
    </row>
    <row r="30" spans="1:34">
      <c r="A30" s="1" t="s">
        <v>983</v>
      </c>
      <c r="B30" s="13" cm="1">
        <f t="array" aca="1" ref="B30:AE30" ca="1">Total_EUE__MWh____Option_4*Locational_VCR_MWh</f>
        <v>3277760.4222282087</v>
      </c>
      <c r="C30" s="136">
        <f ca="1"/>
        <v>3718448.0103013152</v>
      </c>
      <c r="D30" s="13">
        <f ca="1"/>
        <v>4817164.5665841503</v>
      </c>
      <c r="E30" s="13">
        <f ca="1"/>
        <v>5332417.2061027763</v>
      </c>
      <c r="F30" s="13">
        <f ca="1"/>
        <v>5873105.2004641844</v>
      </c>
      <c r="G30" s="13">
        <f ca="1"/>
        <v>6494721.6777750831</v>
      </c>
      <c r="H30" s="13">
        <f ca="1"/>
        <v>7250394.8945829486</v>
      </c>
      <c r="I30" s="136">
        <f ca="1"/>
        <v>8010773.3652467886</v>
      </c>
      <c r="J30" s="13">
        <f ca="1"/>
        <v>8717214.8030541446</v>
      </c>
      <c r="K30" s="13">
        <f ca="1"/>
        <v>9464304.0187742505</v>
      </c>
      <c r="L30" s="13">
        <f ca="1"/>
        <v>10280699.387633208</v>
      </c>
      <c r="M30" s="13">
        <f ca="1"/>
        <v>11132072.736310601</v>
      </c>
      <c r="N30" s="13">
        <f ca="1"/>
        <v>11859457.746798692</v>
      </c>
      <c r="O30" s="13">
        <f ca="1"/>
        <v>12867252.978634614</v>
      </c>
      <c r="P30" s="13">
        <f ca="1"/>
        <v>13672682.23215889</v>
      </c>
      <c r="Q30" s="13">
        <f ca="1"/>
        <v>13672682.23215889</v>
      </c>
      <c r="R30" s="13">
        <f ca="1"/>
        <v>13672682.23215889</v>
      </c>
      <c r="S30" s="13">
        <f ca="1"/>
        <v>13672682.23215889</v>
      </c>
      <c r="T30" s="13">
        <f ca="1"/>
        <v>13672682.23215889</v>
      </c>
      <c r="U30" s="13">
        <f ca="1"/>
        <v>13672682.23215889</v>
      </c>
      <c r="V30" s="13">
        <f ca="1"/>
        <v>13672682.23215889</v>
      </c>
      <c r="W30" s="13">
        <f ca="1"/>
        <v>13672682.23215889</v>
      </c>
      <c r="X30" s="13">
        <f ca="1"/>
        <v>13672682.23215889</v>
      </c>
      <c r="Y30" s="13">
        <f ca="1"/>
        <v>13672682.23215889</v>
      </c>
      <c r="Z30" s="13">
        <f ca="1"/>
        <v>13672682.23215889</v>
      </c>
      <c r="AA30" s="13">
        <f ca="1"/>
        <v>13672682.23215889</v>
      </c>
      <c r="AB30" s="13">
        <f ca="1"/>
        <v>13672682.23215889</v>
      </c>
      <c r="AC30" s="13">
        <f ca="1"/>
        <v>13672682.23215889</v>
      </c>
      <c r="AD30" s="13">
        <f ca="1"/>
        <v>13672682.23215889</v>
      </c>
      <c r="AE30" s="13">
        <f ca="1"/>
        <v>13672682.23215889</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5">
        <f ca="1"/>
        <v>0</v>
      </c>
      <c r="D33" s="10">
        <f ca="1"/>
        <v>0</v>
      </c>
      <c r="E33" s="10">
        <f ca="1"/>
        <v>0</v>
      </c>
      <c r="F33" s="10">
        <f ca="1"/>
        <v>0</v>
      </c>
      <c r="G33" s="10">
        <f ca="1"/>
        <v>0</v>
      </c>
      <c r="H33" s="10">
        <f ca="1"/>
        <v>0</v>
      </c>
      <c r="I33" s="135">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58" cm="1">
        <f t="array" aca="1" ref="B34:AE34" ca="1">(Option_5_Summer_POE50_W_E___R__MWh__N_1*Summer_PV_Factor+Option_5_Winter_POE50_W_E___R__MWh__N_1*Winter_PV_Factor+Option_5_Summer_POE10_W_E___R__MWh__N_1*Summer_PV_Factor+Option_5_Winter_POE10_W_E___R__MWh__N_1*Winter_PV_Factor)*N_1_PoF</f>
        <v>86.915892780378442</v>
      </c>
      <c r="C34" s="135">
        <f ca="1"/>
        <v>98.601540973228254</v>
      </c>
      <c r="D34" s="10">
        <f ca="1"/>
        <v>127.73604688595381</v>
      </c>
      <c r="E34" s="10">
        <f ca="1"/>
        <v>0</v>
      </c>
      <c r="F34" s="10">
        <f ca="1"/>
        <v>0</v>
      </c>
      <c r="G34" s="10">
        <f ca="1"/>
        <v>0</v>
      </c>
      <c r="H34" s="10">
        <f ca="1"/>
        <v>0</v>
      </c>
      <c r="I34" s="135">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974</v>
      </c>
      <c r="B35" s="358" cm="1">
        <f t="array" aca="1" ref="B35:AE35" ca="1">(Option_5_Summer_POE50_W_E___R__MWh__N_2*Summer_PV_Factor+Option_5_Winter_POE50_W_E___R__MWh__N_2*Winter_PV_Factor+Option_5_Summer_POE10_W_E___R__MWh__N_2*Summer_PV_Factor+Option_5_Winter_POE10_W_E___R__MWh__N_2*Winter_PV_Factor)*N_2_PoF</f>
        <v>0</v>
      </c>
      <c r="C35" s="135">
        <f ca="1"/>
        <v>0</v>
      </c>
      <c r="D35" s="10">
        <f ca="1"/>
        <v>0</v>
      </c>
      <c r="E35" s="10">
        <f ca="1"/>
        <v>0</v>
      </c>
      <c r="F35" s="10">
        <f ca="1"/>
        <v>0</v>
      </c>
      <c r="G35" s="10">
        <f ca="1"/>
        <v>0</v>
      </c>
      <c r="H35" s="10">
        <f ca="1"/>
        <v>0</v>
      </c>
      <c r="I35" s="135">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984</v>
      </c>
      <c r="B36" s="11">
        <f t="shared" ref="B36:AE36" ca="1" si="4">SUM(B33:B35)</f>
        <v>86.915892780378442</v>
      </c>
      <c r="C36" s="11">
        <f t="shared" ca="1" si="4"/>
        <v>98.601540973228254</v>
      </c>
      <c r="D36" s="11">
        <f t="shared" ca="1" si="4"/>
        <v>127.73604688595381</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985</v>
      </c>
      <c r="B37" s="13" cm="1">
        <f t="array" aca="1" ref="B37:AE37" ca="1">Total_EUE__MWh____Option_5*Locational_VCR_MWh</f>
        <v>3277760.4222282087</v>
      </c>
      <c r="C37" s="136">
        <f ca="1"/>
        <v>3718448.0103013152</v>
      </c>
      <c r="D37" s="13">
        <f ca="1"/>
        <v>4817164.5665841503</v>
      </c>
      <c r="E37" s="13">
        <f ca="1"/>
        <v>0</v>
      </c>
      <c r="F37" s="13">
        <f ca="1"/>
        <v>0</v>
      </c>
      <c r="G37" s="13">
        <f ca="1"/>
        <v>0</v>
      </c>
      <c r="H37" s="13">
        <f ca="1"/>
        <v>0</v>
      </c>
      <c r="I37" s="136">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5">
        <f ca="1"/>
        <v>0</v>
      </c>
      <c r="D40" s="10">
        <f ca="1"/>
        <v>0</v>
      </c>
      <c r="E40" s="10">
        <f ca="1"/>
        <v>0</v>
      </c>
      <c r="F40" s="10">
        <f ca="1"/>
        <v>0</v>
      </c>
      <c r="G40" s="10">
        <f ca="1"/>
        <v>0</v>
      </c>
      <c r="H40" s="10">
        <f ca="1"/>
        <v>0</v>
      </c>
      <c r="I40" s="135">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58" cm="1">
        <f t="array" aca="1" ref="B41:AE41" ca="1">(Option_6_Summer_POE50_W_E___R__MWh__N_1*Summer_PV_Factor+Option_6_Winter_POE50_W_E___R__MWh__N_1*Winter_PV_Factor+Option_6_Summer_POE10_W_E___R__MWh__N_1*Summer_PV_Factor+Option_6_Winter_POE10_W_E___R__MWh__N_1*Winter_PV_Factor)*N_1_PoF</f>
        <v>86.915892780378442</v>
      </c>
      <c r="C41" s="135">
        <f ca="1"/>
        <v>98.601540973228254</v>
      </c>
      <c r="D41" s="10">
        <f ca="1"/>
        <v>127.73604688595381</v>
      </c>
      <c r="E41" s="10">
        <f ca="1"/>
        <v>141.39892562092984</v>
      </c>
      <c r="F41" s="10">
        <f ca="1"/>
        <v>155.73626993287544</v>
      </c>
      <c r="G41" s="10">
        <f ca="1"/>
        <v>172.21958296761591</v>
      </c>
      <c r="H41" s="10">
        <f ca="1"/>
        <v>192.25765891839791</v>
      </c>
      <c r="I41" s="135">
        <f ca="1"/>
        <v>212.42050339615244</v>
      </c>
      <c r="J41" s="10">
        <f ca="1"/>
        <v>231.1531074777956</v>
      </c>
      <c r="K41" s="10">
        <f ca="1"/>
        <v>250.96356272966662</v>
      </c>
      <c r="L41" s="10">
        <f ca="1"/>
        <v>272.61179908792548</v>
      </c>
      <c r="M41" s="10">
        <f ca="1"/>
        <v>295.18754141121968</v>
      </c>
      <c r="N41" s="10">
        <f ca="1"/>
        <v>314.47550314048476</v>
      </c>
      <c r="O41" s="10">
        <f ca="1"/>
        <v>341.19906161681843</v>
      </c>
      <c r="P41" s="10">
        <f ca="1"/>
        <v>362.55651110176501</v>
      </c>
      <c r="Q41" s="10">
        <f ca="1"/>
        <v>362.55651110176501</v>
      </c>
      <c r="R41" s="10">
        <f ca="1"/>
        <v>362.55651110176501</v>
      </c>
      <c r="S41" s="10">
        <f ca="1"/>
        <v>362.55651110176501</v>
      </c>
      <c r="T41" s="10">
        <f ca="1"/>
        <v>362.55651110176501</v>
      </c>
      <c r="U41" s="10">
        <f ca="1"/>
        <v>362.55651110176501</v>
      </c>
      <c r="V41" s="10">
        <f ca="1"/>
        <v>362.55651110176501</v>
      </c>
      <c r="W41" s="10">
        <f ca="1"/>
        <v>362.55651110176501</v>
      </c>
      <c r="X41" s="10">
        <f ca="1"/>
        <v>362.55651110176501</v>
      </c>
      <c r="Y41" s="10">
        <f ca="1"/>
        <v>362.55651110176501</v>
      </c>
      <c r="Z41" s="10">
        <f ca="1"/>
        <v>362.55651110176501</v>
      </c>
      <c r="AA41" s="10">
        <f ca="1"/>
        <v>362.55651110176501</v>
      </c>
      <c r="AB41" s="10">
        <f ca="1"/>
        <v>362.55651110176501</v>
      </c>
      <c r="AC41" s="10">
        <f ca="1"/>
        <v>362.55651110176501</v>
      </c>
      <c r="AD41" s="10">
        <f ca="1"/>
        <v>362.55651110176501</v>
      </c>
      <c r="AE41" s="10">
        <f ca="1"/>
        <v>362.55651110176501</v>
      </c>
    </row>
    <row r="42" spans="1:32">
      <c r="A42" s="9" t="s">
        <v>974</v>
      </c>
      <c r="B42" s="358" cm="1">
        <f t="array" aca="1" ref="B42:AE42" ca="1">(Option_6_Summer_POE50_W_E___R__MWh__N_2*Summer_PV_Factor+Option_6_Winter_POE50_W_E___R__MWh__N_2*Winter_PV_Factor+Option_6_Summer_POE10_W_E___R__MWh__N_2*Summer_PV_Factor+Option_6_Winter_POE10_W_E___R__MWh__N_2*Winter_PV_Factor)*N_2_PoF</f>
        <v>0</v>
      </c>
      <c r="C42" s="135">
        <f ca="1"/>
        <v>0</v>
      </c>
      <c r="D42" s="10">
        <f ca="1"/>
        <v>0</v>
      </c>
      <c r="E42" s="10">
        <f ca="1"/>
        <v>0</v>
      </c>
      <c r="F42" s="10">
        <f ca="1"/>
        <v>0</v>
      </c>
      <c r="G42" s="10">
        <f ca="1"/>
        <v>0</v>
      </c>
      <c r="H42" s="10">
        <f ca="1"/>
        <v>0</v>
      </c>
      <c r="I42" s="135">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986</v>
      </c>
      <c r="B43" s="11">
        <f t="shared" ref="B43:AE43" ca="1" si="5">SUM(B40:B42)</f>
        <v>86.915892780378442</v>
      </c>
      <c r="C43" s="11">
        <f t="shared" ca="1" si="5"/>
        <v>98.601540973228254</v>
      </c>
      <c r="D43" s="11">
        <f t="shared" ca="1" si="5"/>
        <v>127.73604688595381</v>
      </c>
      <c r="E43" s="11">
        <f t="shared" ca="1" si="5"/>
        <v>141.39892562092984</v>
      </c>
      <c r="F43" s="11">
        <f t="shared" ca="1" si="5"/>
        <v>155.73626993287544</v>
      </c>
      <c r="G43" s="11">
        <f t="shared" ca="1" si="5"/>
        <v>172.21958296761591</v>
      </c>
      <c r="H43" s="11">
        <f t="shared" ca="1" si="5"/>
        <v>192.25765891839791</v>
      </c>
      <c r="I43" s="11">
        <f t="shared" ca="1" si="5"/>
        <v>212.42050339615244</v>
      </c>
      <c r="J43" s="11">
        <f t="shared" ca="1" si="5"/>
        <v>231.1531074777956</v>
      </c>
      <c r="K43" s="11">
        <f t="shared" ca="1" si="5"/>
        <v>250.96356272966662</v>
      </c>
      <c r="L43" s="11">
        <f t="shared" ca="1" si="5"/>
        <v>272.61179908792548</v>
      </c>
      <c r="M43" s="11">
        <f t="shared" ca="1" si="5"/>
        <v>295.18754141121968</v>
      </c>
      <c r="N43" s="11">
        <f t="shared" ca="1" si="5"/>
        <v>314.47550314048476</v>
      </c>
      <c r="O43" s="11">
        <f t="shared" ca="1" si="5"/>
        <v>341.19906161681843</v>
      </c>
      <c r="P43" s="11">
        <f t="shared" ca="1" si="5"/>
        <v>362.55651110176501</v>
      </c>
      <c r="Q43" s="11">
        <f t="shared" ca="1" si="5"/>
        <v>362.55651110176501</v>
      </c>
      <c r="R43" s="11">
        <f t="shared" ca="1" si="5"/>
        <v>362.55651110176501</v>
      </c>
      <c r="S43" s="11">
        <f t="shared" ca="1" si="5"/>
        <v>362.55651110176501</v>
      </c>
      <c r="T43" s="11">
        <f t="shared" ca="1" si="5"/>
        <v>362.55651110176501</v>
      </c>
      <c r="U43" s="11">
        <f t="shared" ca="1" si="5"/>
        <v>362.55651110176501</v>
      </c>
      <c r="V43" s="11">
        <f t="shared" ca="1" si="5"/>
        <v>362.55651110176501</v>
      </c>
      <c r="W43" s="11">
        <f t="shared" ca="1" si="5"/>
        <v>362.55651110176501</v>
      </c>
      <c r="X43" s="11">
        <f t="shared" ca="1" si="5"/>
        <v>362.55651110176501</v>
      </c>
      <c r="Y43" s="11">
        <f t="shared" ca="1" si="5"/>
        <v>362.55651110176501</v>
      </c>
      <c r="Z43" s="11">
        <f t="shared" ca="1" si="5"/>
        <v>362.55651110176501</v>
      </c>
      <c r="AA43" s="11">
        <f t="shared" ca="1" si="5"/>
        <v>362.55651110176501</v>
      </c>
      <c r="AB43" s="11">
        <f t="shared" ca="1" si="5"/>
        <v>362.55651110176501</v>
      </c>
      <c r="AC43" s="11">
        <f t="shared" ca="1" si="5"/>
        <v>362.55651110176501</v>
      </c>
      <c r="AD43" s="11">
        <f t="shared" ca="1" si="5"/>
        <v>362.55651110176501</v>
      </c>
      <c r="AE43" s="11">
        <f t="shared" ca="1" si="5"/>
        <v>362.55651110176501</v>
      </c>
      <c r="AF43" s="12"/>
    </row>
    <row r="44" spans="1:32">
      <c r="A44" s="1" t="s">
        <v>987</v>
      </c>
      <c r="B44" s="13" cm="1">
        <f t="array" aca="1" ref="B44:AE44" ca="1">Total_EUE__MWh____Option_6*Locational_VCR_MWh</f>
        <v>3277760.4222282087</v>
      </c>
      <c r="C44" s="136">
        <f ca="1"/>
        <v>3718448.0103013152</v>
      </c>
      <c r="D44" s="13">
        <f ca="1"/>
        <v>4817164.5665841503</v>
      </c>
      <c r="E44" s="13">
        <f ca="1"/>
        <v>5332417.2061027763</v>
      </c>
      <c r="F44" s="13">
        <f ca="1"/>
        <v>5873105.2004641844</v>
      </c>
      <c r="G44" s="13">
        <f ca="1"/>
        <v>6494721.6777750831</v>
      </c>
      <c r="H44" s="13">
        <f ca="1"/>
        <v>7250394.8945829486</v>
      </c>
      <c r="I44" s="136">
        <f ca="1"/>
        <v>8010773.3652467886</v>
      </c>
      <c r="J44" s="13">
        <f ca="1"/>
        <v>8717214.8030541446</v>
      </c>
      <c r="K44" s="13">
        <f ca="1"/>
        <v>9464304.0187742505</v>
      </c>
      <c r="L44" s="13">
        <f ca="1"/>
        <v>10280699.387633208</v>
      </c>
      <c r="M44" s="13">
        <f ca="1"/>
        <v>11132072.736310601</v>
      </c>
      <c r="N44" s="13">
        <f ca="1"/>
        <v>11859457.746798692</v>
      </c>
      <c r="O44" s="13">
        <f ca="1"/>
        <v>12867252.978634614</v>
      </c>
      <c r="P44" s="13">
        <f ca="1"/>
        <v>13672682.23215889</v>
      </c>
      <c r="Q44" s="13">
        <f ca="1"/>
        <v>13672682.23215889</v>
      </c>
      <c r="R44" s="13">
        <f ca="1"/>
        <v>13672682.23215889</v>
      </c>
      <c r="S44" s="13">
        <f ca="1"/>
        <v>13672682.23215889</v>
      </c>
      <c r="T44" s="13">
        <f ca="1"/>
        <v>13672682.23215889</v>
      </c>
      <c r="U44" s="13">
        <f ca="1"/>
        <v>13672682.23215889</v>
      </c>
      <c r="V44" s="13">
        <f ca="1"/>
        <v>13672682.23215889</v>
      </c>
      <c r="W44" s="13">
        <f ca="1"/>
        <v>13672682.23215889</v>
      </c>
      <c r="X44" s="13">
        <f ca="1"/>
        <v>13672682.23215889</v>
      </c>
      <c r="Y44" s="13">
        <f ca="1"/>
        <v>13672682.23215889</v>
      </c>
      <c r="Z44" s="13">
        <f ca="1"/>
        <v>13672682.23215889</v>
      </c>
      <c r="AA44" s="13">
        <f ca="1"/>
        <v>13672682.23215889</v>
      </c>
      <c r="AB44" s="13">
        <f ca="1"/>
        <v>13672682.23215889</v>
      </c>
      <c r="AC44" s="13">
        <f ca="1"/>
        <v>13672682.23215889</v>
      </c>
      <c r="AD44" s="13">
        <f ca="1"/>
        <v>13672682.23215889</v>
      </c>
      <c r="AE44" s="13">
        <f ca="1"/>
        <v>13672682.23215889</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5">
        <f ca="1"/>
        <v>0</v>
      </c>
      <c r="D47" s="10">
        <f ca="1"/>
        <v>0</v>
      </c>
      <c r="E47" s="10">
        <f ca="1"/>
        <v>0</v>
      </c>
      <c r="F47" s="10">
        <f ca="1"/>
        <v>0</v>
      </c>
      <c r="G47" s="10">
        <f ca="1"/>
        <v>0</v>
      </c>
      <c r="H47" s="10">
        <f ca="1"/>
        <v>0</v>
      </c>
      <c r="I47" s="135">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58" cm="1">
        <f t="array" aca="1" ref="B48:AE48" ca="1">(Option_7_Summer_POE50_W_E___R__MWh__N_1*Summer_PV_Factor+Option_7_Winter_POE50_W_E___R__MWh__N_1*Winter_PV_Factor+Option_7_Summer_POE10_W_E___R__MWh__N_1*Summer_PV_Factor+Option_7_Winter_POE10_W_E___R__MWh__N_1*Winter_PV_Factor)*N_1_PoF</f>
        <v>86.915892780378442</v>
      </c>
      <c r="C48" s="135">
        <f ca="1"/>
        <v>98.601540973228254</v>
      </c>
      <c r="D48" s="10">
        <f ca="1"/>
        <v>127.73604688595381</v>
      </c>
      <c r="E48" s="10">
        <f ca="1"/>
        <v>141.39892562092984</v>
      </c>
      <c r="F48" s="10">
        <f ca="1"/>
        <v>155.73626993287544</v>
      </c>
      <c r="G48" s="10">
        <f ca="1"/>
        <v>172.21958296761591</v>
      </c>
      <c r="H48" s="10">
        <f ca="1"/>
        <v>192.25765891839791</v>
      </c>
      <c r="I48" s="135">
        <f ca="1"/>
        <v>212.42050339615244</v>
      </c>
      <c r="J48" s="10">
        <f ca="1"/>
        <v>231.1531074777956</v>
      </c>
      <c r="K48" s="10">
        <f ca="1"/>
        <v>250.96356272966662</v>
      </c>
      <c r="L48" s="10">
        <f ca="1"/>
        <v>272.61179908792548</v>
      </c>
      <c r="M48" s="10">
        <f ca="1"/>
        <v>295.18754141121968</v>
      </c>
      <c r="N48" s="10">
        <f ca="1"/>
        <v>314.47550314048476</v>
      </c>
      <c r="O48" s="10">
        <f ca="1"/>
        <v>341.19906161681843</v>
      </c>
      <c r="P48" s="10">
        <f ca="1"/>
        <v>362.55651110176501</v>
      </c>
      <c r="Q48" s="10">
        <f ca="1"/>
        <v>362.55651110176501</v>
      </c>
      <c r="R48" s="10">
        <f ca="1"/>
        <v>362.55651110176501</v>
      </c>
      <c r="S48" s="10">
        <f ca="1"/>
        <v>362.55651110176501</v>
      </c>
      <c r="T48" s="10">
        <f ca="1"/>
        <v>362.55651110176501</v>
      </c>
      <c r="U48" s="10">
        <f ca="1"/>
        <v>362.55651110176501</v>
      </c>
      <c r="V48" s="10">
        <f ca="1"/>
        <v>362.55651110176501</v>
      </c>
      <c r="W48" s="10">
        <f ca="1"/>
        <v>362.55651110176501</v>
      </c>
      <c r="X48" s="10">
        <f ca="1"/>
        <v>362.55651110176501</v>
      </c>
      <c r="Y48" s="10">
        <f ca="1"/>
        <v>362.55651110176501</v>
      </c>
      <c r="Z48" s="10">
        <f ca="1"/>
        <v>362.55651110176501</v>
      </c>
      <c r="AA48" s="10">
        <f ca="1"/>
        <v>362.55651110176501</v>
      </c>
      <c r="AB48" s="10">
        <f ca="1"/>
        <v>362.55651110176501</v>
      </c>
      <c r="AC48" s="10">
        <f ca="1"/>
        <v>362.55651110176501</v>
      </c>
      <c r="AD48" s="10">
        <f ca="1"/>
        <v>362.55651110176501</v>
      </c>
      <c r="AE48" s="10">
        <f ca="1"/>
        <v>362.55651110176501</v>
      </c>
    </row>
    <row r="49" spans="1:34">
      <c r="A49" s="9" t="s">
        <v>974</v>
      </c>
      <c r="B49" s="358" cm="1">
        <f t="array" aca="1" ref="B49:AE49" ca="1">(Option_7_Summer_POE50_W_E___R__MWh__N_2*Summer_PV_Factor+Option_7_Winter_POE50_W_E___R__MWh__N_2*Winter_PV_Factor+Option_7_Summer_POE10_W_E___R__MWh__N_2*Summer_PV_Factor+Option_7_Winter_POE10_W_E___R__MWh__N_2*Winter_PV_Factor)*N_2_PoF</f>
        <v>0</v>
      </c>
      <c r="C49" s="135">
        <f ca="1"/>
        <v>0</v>
      </c>
      <c r="D49" s="10">
        <f ca="1"/>
        <v>0</v>
      </c>
      <c r="E49" s="10">
        <f ca="1"/>
        <v>0</v>
      </c>
      <c r="F49" s="10">
        <f ca="1"/>
        <v>0</v>
      </c>
      <c r="G49" s="10">
        <f ca="1"/>
        <v>0</v>
      </c>
      <c r="H49" s="10">
        <f ca="1"/>
        <v>0</v>
      </c>
      <c r="I49" s="135">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988</v>
      </c>
      <c r="B50" s="11">
        <f t="shared" ref="B50:AE50" ca="1" si="6">SUM(B47:B49)</f>
        <v>86.915892780378442</v>
      </c>
      <c r="C50" s="11">
        <f t="shared" ca="1" si="6"/>
        <v>98.601540973228254</v>
      </c>
      <c r="D50" s="11">
        <f t="shared" ca="1" si="6"/>
        <v>127.73604688595381</v>
      </c>
      <c r="E50" s="11">
        <f t="shared" ca="1" si="6"/>
        <v>141.39892562092984</v>
      </c>
      <c r="F50" s="11">
        <f t="shared" ca="1" si="6"/>
        <v>155.73626993287544</v>
      </c>
      <c r="G50" s="11">
        <f t="shared" ca="1" si="6"/>
        <v>172.21958296761591</v>
      </c>
      <c r="H50" s="11">
        <f t="shared" ca="1" si="6"/>
        <v>192.25765891839791</v>
      </c>
      <c r="I50" s="11">
        <f t="shared" ca="1" si="6"/>
        <v>212.42050339615244</v>
      </c>
      <c r="J50" s="11">
        <f t="shared" ca="1" si="6"/>
        <v>231.1531074777956</v>
      </c>
      <c r="K50" s="11">
        <f t="shared" ca="1" si="6"/>
        <v>250.96356272966662</v>
      </c>
      <c r="L50" s="11">
        <f t="shared" ca="1" si="6"/>
        <v>272.61179908792548</v>
      </c>
      <c r="M50" s="11">
        <f t="shared" ca="1" si="6"/>
        <v>295.18754141121968</v>
      </c>
      <c r="N50" s="11">
        <f t="shared" ca="1" si="6"/>
        <v>314.47550314048476</v>
      </c>
      <c r="O50" s="11">
        <f t="shared" ca="1" si="6"/>
        <v>341.19906161681843</v>
      </c>
      <c r="P50" s="11">
        <f t="shared" ca="1" si="6"/>
        <v>362.55651110176501</v>
      </c>
      <c r="Q50" s="11">
        <f t="shared" ca="1" si="6"/>
        <v>362.55651110176501</v>
      </c>
      <c r="R50" s="11">
        <f t="shared" ca="1" si="6"/>
        <v>362.55651110176501</v>
      </c>
      <c r="S50" s="11">
        <f t="shared" ca="1" si="6"/>
        <v>362.55651110176501</v>
      </c>
      <c r="T50" s="11">
        <f t="shared" ca="1" si="6"/>
        <v>362.55651110176501</v>
      </c>
      <c r="U50" s="11">
        <f t="shared" ca="1" si="6"/>
        <v>362.55651110176501</v>
      </c>
      <c r="V50" s="11">
        <f t="shared" ca="1" si="6"/>
        <v>362.55651110176501</v>
      </c>
      <c r="W50" s="11">
        <f t="shared" ca="1" si="6"/>
        <v>362.55651110176501</v>
      </c>
      <c r="X50" s="11">
        <f t="shared" ca="1" si="6"/>
        <v>362.55651110176501</v>
      </c>
      <c r="Y50" s="11">
        <f t="shared" ca="1" si="6"/>
        <v>362.55651110176501</v>
      </c>
      <c r="Z50" s="11">
        <f t="shared" ca="1" si="6"/>
        <v>362.55651110176501</v>
      </c>
      <c r="AA50" s="11">
        <f t="shared" ca="1" si="6"/>
        <v>362.55651110176501</v>
      </c>
      <c r="AB50" s="11">
        <f t="shared" ca="1" si="6"/>
        <v>362.55651110176501</v>
      </c>
      <c r="AC50" s="11">
        <f t="shared" ca="1" si="6"/>
        <v>362.55651110176501</v>
      </c>
      <c r="AD50" s="11">
        <f t="shared" ca="1" si="6"/>
        <v>362.55651110176501</v>
      </c>
      <c r="AE50" s="11">
        <f t="shared" ca="1" si="6"/>
        <v>362.55651110176501</v>
      </c>
      <c r="AF50" s="12"/>
    </row>
    <row r="51" spans="1:34">
      <c r="A51" s="1" t="s">
        <v>989</v>
      </c>
      <c r="B51" s="13" cm="1">
        <f t="array" aca="1" ref="B51:AE51" ca="1">Total_EUE__MWh____Option_7*Locational_VCR_MWh</f>
        <v>3277760.4222282087</v>
      </c>
      <c r="C51" s="136">
        <f ca="1"/>
        <v>3718448.0103013152</v>
      </c>
      <c r="D51" s="13">
        <f ca="1"/>
        <v>4817164.5665841503</v>
      </c>
      <c r="E51" s="13">
        <f ca="1"/>
        <v>5332417.2061027763</v>
      </c>
      <c r="F51" s="13">
        <f ca="1"/>
        <v>5873105.2004641844</v>
      </c>
      <c r="G51" s="13">
        <f ca="1"/>
        <v>6494721.6777750831</v>
      </c>
      <c r="H51" s="13">
        <f ca="1"/>
        <v>7250394.8945829486</v>
      </c>
      <c r="I51" s="136">
        <f ca="1"/>
        <v>8010773.3652467886</v>
      </c>
      <c r="J51" s="13">
        <f ca="1"/>
        <v>8717214.8030541446</v>
      </c>
      <c r="K51" s="13">
        <f ca="1"/>
        <v>9464304.0187742505</v>
      </c>
      <c r="L51" s="13">
        <f ca="1"/>
        <v>10280699.387633208</v>
      </c>
      <c r="M51" s="13">
        <f ca="1"/>
        <v>11132072.736310601</v>
      </c>
      <c r="N51" s="13">
        <f ca="1"/>
        <v>11859457.746798692</v>
      </c>
      <c r="O51" s="13">
        <f ca="1"/>
        <v>12867252.978634614</v>
      </c>
      <c r="P51" s="13">
        <f ca="1"/>
        <v>13672682.23215889</v>
      </c>
      <c r="Q51" s="13">
        <f ca="1"/>
        <v>13672682.23215889</v>
      </c>
      <c r="R51" s="13">
        <f ca="1"/>
        <v>13672682.23215889</v>
      </c>
      <c r="S51" s="13">
        <f ca="1"/>
        <v>13672682.23215889</v>
      </c>
      <c r="T51" s="13">
        <f ca="1"/>
        <v>13672682.23215889</v>
      </c>
      <c r="U51" s="13">
        <f ca="1"/>
        <v>13672682.23215889</v>
      </c>
      <c r="V51" s="13">
        <f ca="1"/>
        <v>13672682.23215889</v>
      </c>
      <c r="W51" s="13">
        <f ca="1"/>
        <v>13672682.23215889</v>
      </c>
      <c r="X51" s="13">
        <f ca="1"/>
        <v>13672682.23215889</v>
      </c>
      <c r="Y51" s="13">
        <f ca="1"/>
        <v>13672682.23215889</v>
      </c>
      <c r="Z51" s="13">
        <f ca="1"/>
        <v>13672682.23215889</v>
      </c>
      <c r="AA51" s="13">
        <f ca="1"/>
        <v>13672682.23215889</v>
      </c>
      <c r="AB51" s="13">
        <f ca="1"/>
        <v>13672682.23215889</v>
      </c>
      <c r="AC51" s="13">
        <f ca="1"/>
        <v>13672682.23215889</v>
      </c>
      <c r="AD51" s="13">
        <f ca="1"/>
        <v>13672682.23215889</v>
      </c>
      <c r="AE51" s="13">
        <f ca="1"/>
        <v>13672682.23215889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5">
        <f ca="1"/>
        <v>0</v>
      </c>
      <c r="D54" s="10">
        <f ca="1"/>
        <v>0</v>
      </c>
      <c r="E54" s="10">
        <f ca="1"/>
        <v>0</v>
      </c>
      <c r="F54" s="10">
        <f ca="1"/>
        <v>0</v>
      </c>
      <c r="G54" s="10">
        <f ca="1"/>
        <v>0</v>
      </c>
      <c r="H54" s="10">
        <f ca="1"/>
        <v>0</v>
      </c>
      <c r="I54" s="135">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58" cm="1">
        <f t="array" aca="1" ref="B55:AE55" ca="1">(Option_8_Summer_POE50_W_E___R__MWh__N_1*Summer_PV_Factor+Option_8_Winter_POE50_W_E___R__MWh__N_1*Winter_PV_Factor+Option_8_Summer_POE10_W_E___R__MWh__N_1*Summer_PV_Factor+Option_8_Winter_POE10_W_E___R__MWh__N_1*Winter_PV_Factor)*N_1_PoF</f>
        <v>86.915892780378442</v>
      </c>
      <c r="C55" s="135">
        <f ca="1"/>
        <v>98.601540973228254</v>
      </c>
      <c r="D55" s="10">
        <f ca="1"/>
        <v>127.73604688595381</v>
      </c>
      <c r="E55" s="10">
        <f ca="1"/>
        <v>141.39892562092984</v>
      </c>
      <c r="F55" s="10">
        <f ca="1"/>
        <v>155.73626993287544</v>
      </c>
      <c r="G55" s="10">
        <f ca="1"/>
        <v>172.21958296761591</v>
      </c>
      <c r="H55" s="10">
        <f ca="1"/>
        <v>192.25765891839791</v>
      </c>
      <c r="I55" s="135">
        <f ca="1"/>
        <v>212.42050339615244</v>
      </c>
      <c r="J55" s="10">
        <f ca="1"/>
        <v>231.1531074777956</v>
      </c>
      <c r="K55" s="10">
        <f ca="1"/>
        <v>250.96356272966662</v>
      </c>
      <c r="L55" s="10">
        <f ca="1"/>
        <v>272.61179908792548</v>
      </c>
      <c r="M55" s="10">
        <f ca="1"/>
        <v>295.18754141121968</v>
      </c>
      <c r="N55" s="10">
        <f ca="1"/>
        <v>314.47550314048476</v>
      </c>
      <c r="O55" s="10">
        <f ca="1"/>
        <v>341.19906161681843</v>
      </c>
      <c r="P55" s="10">
        <f ca="1"/>
        <v>362.55651110176501</v>
      </c>
      <c r="Q55" s="10">
        <f ca="1"/>
        <v>362.55651110176501</v>
      </c>
      <c r="R55" s="10">
        <f ca="1"/>
        <v>362.55651110176501</v>
      </c>
      <c r="S55" s="10">
        <f ca="1"/>
        <v>362.55651110176501</v>
      </c>
      <c r="T55" s="10">
        <f ca="1"/>
        <v>362.55651110176501</v>
      </c>
      <c r="U55" s="10">
        <f ca="1"/>
        <v>362.55651110176501</v>
      </c>
      <c r="V55" s="10">
        <f ca="1"/>
        <v>362.55651110176501</v>
      </c>
      <c r="W55" s="10">
        <f ca="1"/>
        <v>362.55651110176501</v>
      </c>
      <c r="X55" s="10">
        <f ca="1"/>
        <v>362.55651110176501</v>
      </c>
      <c r="Y55" s="10">
        <f ca="1"/>
        <v>362.55651110176501</v>
      </c>
      <c r="Z55" s="10">
        <f ca="1"/>
        <v>362.55651110176501</v>
      </c>
      <c r="AA55" s="10">
        <f ca="1"/>
        <v>362.55651110176501</v>
      </c>
      <c r="AB55" s="10">
        <f ca="1"/>
        <v>362.55651110176501</v>
      </c>
      <c r="AC55" s="10">
        <f ca="1"/>
        <v>362.55651110176501</v>
      </c>
      <c r="AD55" s="10">
        <f ca="1"/>
        <v>362.55651110176501</v>
      </c>
      <c r="AE55" s="10">
        <f ca="1"/>
        <v>362.55651110176501</v>
      </c>
    </row>
    <row r="56" spans="1:34">
      <c r="A56" s="9" t="s">
        <v>974</v>
      </c>
      <c r="B56" s="358" cm="1">
        <f t="array" aca="1" ref="B56:AE56" ca="1">(Option_8_Summer_POE50_W_E___R__MWh__N_2*Summer_PV_Factor+Option_8_Winter_POE50_W_E___R__MWh__N_2*Winter_PV_Factor+Option_8_Summer_POE10_W_E___R__MWh__N_2*Summer_PV_Factor+Option_8_Winter_POE10_W_E___R__MWh__N_2*Winter_PV_Factor)*N_2_PoF</f>
        <v>0</v>
      </c>
      <c r="C56" s="135">
        <f ca="1"/>
        <v>0</v>
      </c>
      <c r="D56" s="10">
        <f ca="1"/>
        <v>0</v>
      </c>
      <c r="E56" s="10">
        <f ca="1"/>
        <v>0</v>
      </c>
      <c r="F56" s="10">
        <f ca="1"/>
        <v>0</v>
      </c>
      <c r="G56" s="10">
        <f ca="1"/>
        <v>0</v>
      </c>
      <c r="H56" s="10">
        <f ca="1"/>
        <v>0</v>
      </c>
      <c r="I56" s="135">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990</v>
      </c>
      <c r="B57" s="11">
        <f t="shared" ref="B57:AE57" ca="1" si="7">SUM(B54:B56)</f>
        <v>86.915892780378442</v>
      </c>
      <c r="C57" s="11">
        <f t="shared" ca="1" si="7"/>
        <v>98.601540973228254</v>
      </c>
      <c r="D57" s="11">
        <f t="shared" ca="1" si="7"/>
        <v>127.73604688595381</v>
      </c>
      <c r="E57" s="11">
        <f t="shared" ca="1" si="7"/>
        <v>141.39892562092984</v>
      </c>
      <c r="F57" s="11">
        <f t="shared" ca="1" si="7"/>
        <v>155.73626993287544</v>
      </c>
      <c r="G57" s="11">
        <f t="shared" ca="1" si="7"/>
        <v>172.21958296761591</v>
      </c>
      <c r="H57" s="11">
        <f t="shared" ca="1" si="7"/>
        <v>192.25765891839791</v>
      </c>
      <c r="I57" s="11">
        <f t="shared" ca="1" si="7"/>
        <v>212.42050339615244</v>
      </c>
      <c r="J57" s="11">
        <f t="shared" ca="1" si="7"/>
        <v>231.1531074777956</v>
      </c>
      <c r="K57" s="11">
        <f t="shared" ca="1" si="7"/>
        <v>250.96356272966662</v>
      </c>
      <c r="L57" s="11">
        <f t="shared" ca="1" si="7"/>
        <v>272.61179908792548</v>
      </c>
      <c r="M57" s="11">
        <f t="shared" ca="1" si="7"/>
        <v>295.18754141121968</v>
      </c>
      <c r="N57" s="11">
        <f t="shared" ca="1" si="7"/>
        <v>314.47550314048476</v>
      </c>
      <c r="O57" s="11">
        <f t="shared" ca="1" si="7"/>
        <v>341.19906161681843</v>
      </c>
      <c r="P57" s="11">
        <f t="shared" ca="1" si="7"/>
        <v>362.55651110176501</v>
      </c>
      <c r="Q57" s="11">
        <f t="shared" ca="1" si="7"/>
        <v>362.55651110176501</v>
      </c>
      <c r="R57" s="11">
        <f t="shared" ca="1" si="7"/>
        <v>362.55651110176501</v>
      </c>
      <c r="S57" s="11">
        <f t="shared" ca="1" si="7"/>
        <v>362.55651110176501</v>
      </c>
      <c r="T57" s="11">
        <f t="shared" ca="1" si="7"/>
        <v>362.55651110176501</v>
      </c>
      <c r="U57" s="11">
        <f t="shared" ca="1" si="7"/>
        <v>362.55651110176501</v>
      </c>
      <c r="V57" s="11">
        <f t="shared" ca="1" si="7"/>
        <v>362.55651110176501</v>
      </c>
      <c r="W57" s="11">
        <f t="shared" ca="1" si="7"/>
        <v>362.55651110176501</v>
      </c>
      <c r="X57" s="11">
        <f t="shared" ca="1" si="7"/>
        <v>362.55651110176501</v>
      </c>
      <c r="Y57" s="11">
        <f t="shared" ca="1" si="7"/>
        <v>362.55651110176501</v>
      </c>
      <c r="Z57" s="11">
        <f t="shared" ca="1" si="7"/>
        <v>362.55651110176501</v>
      </c>
      <c r="AA57" s="11">
        <f t="shared" ca="1" si="7"/>
        <v>362.55651110176501</v>
      </c>
      <c r="AB57" s="11">
        <f t="shared" ca="1" si="7"/>
        <v>362.55651110176501</v>
      </c>
      <c r="AC57" s="11">
        <f t="shared" ca="1" si="7"/>
        <v>362.55651110176501</v>
      </c>
      <c r="AD57" s="11">
        <f t="shared" ca="1" si="7"/>
        <v>362.55651110176501</v>
      </c>
      <c r="AE57" s="11">
        <f t="shared" ca="1" si="7"/>
        <v>362.55651110176501</v>
      </c>
      <c r="AF57" s="12"/>
    </row>
    <row r="58" spans="1:34">
      <c r="A58" s="1" t="s">
        <v>991</v>
      </c>
      <c r="B58" s="13" cm="1">
        <f t="array" aca="1" ref="B58:AE58" ca="1">Total_EUE__MWh____Option_8*Locational_VCR_MWh</f>
        <v>3277760.4222282087</v>
      </c>
      <c r="C58" s="136">
        <f ca="1"/>
        <v>3718448.0103013152</v>
      </c>
      <c r="D58" s="13">
        <f ca="1"/>
        <v>4817164.5665841503</v>
      </c>
      <c r="E58" s="13">
        <f ca="1"/>
        <v>5332417.2061027763</v>
      </c>
      <c r="F58" s="13">
        <f ca="1"/>
        <v>5873105.2004641844</v>
      </c>
      <c r="G58" s="13">
        <f ca="1"/>
        <v>6494721.6777750831</v>
      </c>
      <c r="H58" s="13">
        <f ca="1"/>
        <v>7250394.8945829486</v>
      </c>
      <c r="I58" s="136">
        <f ca="1"/>
        <v>8010773.3652467886</v>
      </c>
      <c r="J58" s="13">
        <f ca="1"/>
        <v>8717214.8030541446</v>
      </c>
      <c r="K58" s="13">
        <f ca="1"/>
        <v>9464304.0187742505</v>
      </c>
      <c r="L58" s="13">
        <f ca="1"/>
        <v>10280699.387633208</v>
      </c>
      <c r="M58" s="13">
        <f ca="1"/>
        <v>11132072.736310601</v>
      </c>
      <c r="N58" s="13">
        <f ca="1"/>
        <v>11859457.746798692</v>
      </c>
      <c r="O58" s="13">
        <f ca="1"/>
        <v>12867252.978634614</v>
      </c>
      <c r="P58" s="13">
        <f ca="1"/>
        <v>13672682.23215889</v>
      </c>
      <c r="Q58" s="13">
        <f ca="1"/>
        <v>13672682.23215889</v>
      </c>
      <c r="R58" s="13">
        <f ca="1"/>
        <v>13672682.23215889</v>
      </c>
      <c r="S58" s="13">
        <f ca="1"/>
        <v>13672682.23215889</v>
      </c>
      <c r="T58" s="13">
        <f ca="1"/>
        <v>13672682.23215889</v>
      </c>
      <c r="U58" s="13">
        <f ca="1"/>
        <v>13672682.23215889</v>
      </c>
      <c r="V58" s="13">
        <f ca="1"/>
        <v>13672682.23215889</v>
      </c>
      <c r="W58" s="13">
        <f ca="1"/>
        <v>13672682.23215889</v>
      </c>
      <c r="X58" s="13">
        <f ca="1"/>
        <v>13672682.23215889</v>
      </c>
      <c r="Y58" s="13">
        <f ca="1"/>
        <v>13672682.23215889</v>
      </c>
      <c r="Z58" s="13">
        <f ca="1"/>
        <v>13672682.23215889</v>
      </c>
      <c r="AA58" s="13">
        <f ca="1"/>
        <v>13672682.23215889</v>
      </c>
      <c r="AB58" s="13">
        <f ca="1"/>
        <v>13672682.23215889</v>
      </c>
      <c r="AC58" s="13">
        <f ca="1"/>
        <v>13672682.23215889</v>
      </c>
      <c r="AD58" s="13">
        <f ca="1"/>
        <v>13672682.23215889</v>
      </c>
      <c r="AE58" s="13">
        <f ca="1"/>
        <v>13672682.23215889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36FA49FD-3201-4C81-908F-B2D93EB77D40}"/>
</file>

<file path=customXml/itemProps4.xml><?xml version="1.0" encoding="utf-8"?>
<ds:datastoreItem xmlns:ds="http://schemas.openxmlformats.org/officeDocument/2006/customXml" ds:itemID="{B74E3C47-A7A7-481F-9D53-D67DD77E378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2025-11-26T03:46:11Z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8528300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